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RANCEAGRIMER\ENTITE\SG\SPSA\_COMMUN\MARCHES 2026\SG - SI - Hébergement infogérance\1. Doc prépa\7 - Dernière version avant pub\"/>
    </mc:Choice>
  </mc:AlternateContent>
  <bookViews>
    <workbookView xWindow="0" yWindow="0" windowWidth="19200" windowHeight="5810" tabRatio="655"/>
  </bookViews>
  <sheets>
    <sheet name="1. Présentation" sheetId="1" r:id="rId1"/>
    <sheet name="2. BPU Pilotage" sheetId="5" r:id="rId2"/>
    <sheet name="3. BPU DCFAM" sheetId="2" r:id="rId3"/>
    <sheet name="4. BPU DCFAM-SNC" sheetId="6" r:id="rId4"/>
    <sheet name="5. BPU MIGRATION" sheetId="7" r:id="rId5"/>
    <sheet name="6. DQE" sheetId="9" r:id="rId6"/>
    <sheet name="6. DQE Annexe" sheetId="10" r:id="rId7"/>
  </sheets>
  <definedNames>
    <definedName name="_xlnm.Print_Area" localSheetId="0">'1. Présentation'!$B$2:$M$9</definedName>
    <definedName name="_xlnm.Print_Area" localSheetId="1">'2. BPU Pilotage'!$B$6:$L$25</definedName>
    <definedName name="_xlnm.Print_Area" localSheetId="2">'3. BPU DCFAM'!$B$9:$L$37</definedName>
    <definedName name="_xlnm.Print_Area" localSheetId="3">'4. BPU DCFAM-SNC'!$B$9:$L$37</definedName>
    <definedName name="_xlnm.Print_Area" localSheetId="4">'5. BPU MIGRATION'!$B$9:$M$27</definedName>
    <definedName name="_xlnm.Print_Area" localSheetId="5">'6. DQE'!$B$7:$N$63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9" l="1"/>
  <c r="H18" i="9" s="1"/>
  <c r="I18" i="9" s="1"/>
  <c r="E48" i="9"/>
  <c r="H48" i="9" s="1"/>
  <c r="I48" i="9" s="1"/>
  <c r="E49" i="9"/>
  <c r="H49" i="9" s="1"/>
  <c r="I49" i="9" s="1"/>
  <c r="E47" i="9"/>
  <c r="H47" i="9" s="1"/>
  <c r="I47" i="9" s="1"/>
  <c r="E33" i="9"/>
  <c r="H33" i="9" s="1"/>
  <c r="I33" i="9" s="1"/>
  <c r="E34" i="9"/>
  <c r="H34" i="9" s="1"/>
  <c r="I34" i="9" s="1"/>
  <c r="E32" i="9"/>
  <c r="H32" i="9" s="1"/>
  <c r="I32" i="9" s="1"/>
  <c r="H42" i="6" l="1"/>
  <c r="K42" i="6"/>
  <c r="H43" i="6"/>
  <c r="K43" i="6"/>
  <c r="H44" i="6"/>
  <c r="K44" i="6"/>
  <c r="H45" i="6"/>
  <c r="K45" i="6"/>
  <c r="H46" i="6"/>
  <c r="K46" i="6"/>
  <c r="H47" i="6"/>
  <c r="K47" i="6"/>
  <c r="H42" i="2"/>
  <c r="K42" i="2"/>
  <c r="H43" i="2"/>
  <c r="K43" i="2"/>
  <c r="H44" i="2"/>
  <c r="K44" i="2"/>
  <c r="H45" i="2"/>
  <c r="K45" i="2"/>
  <c r="H46" i="2"/>
  <c r="K46" i="2"/>
  <c r="H47" i="2"/>
  <c r="K47" i="2"/>
  <c r="E31" i="9"/>
  <c r="G31" i="9"/>
  <c r="F31" i="9"/>
  <c r="H31" i="9" l="1"/>
  <c r="I31" i="9" s="1"/>
  <c r="Q19" i="10" l="1"/>
  <c r="P19" i="10"/>
  <c r="N19" i="10"/>
  <c r="G27" i="9"/>
  <c r="I33" i="10"/>
  <c r="H33" i="10"/>
  <c r="J33" i="10" s="1"/>
  <c r="K33" i="10" s="1"/>
  <c r="G46" i="9" s="1"/>
  <c r="I32" i="10"/>
  <c r="H32" i="10"/>
  <c r="J32" i="10" s="1"/>
  <c r="K32" i="10" s="1"/>
  <c r="G45" i="9" s="1"/>
  <c r="I31" i="10"/>
  <c r="H31" i="10"/>
  <c r="J31" i="10" s="1"/>
  <c r="K31" i="10" s="1"/>
  <c r="G44" i="9" s="1"/>
  <c r="I30" i="10"/>
  <c r="H30" i="10"/>
  <c r="J30" i="10" s="1"/>
  <c r="I29" i="10"/>
  <c r="H29" i="10"/>
  <c r="J29" i="10" s="1"/>
  <c r="K29" i="10" s="1"/>
  <c r="G42" i="9" s="1"/>
  <c r="I28" i="10"/>
  <c r="H28" i="10"/>
  <c r="J28" i="10" s="1"/>
  <c r="K28" i="10" s="1"/>
  <c r="G41" i="9" s="1"/>
  <c r="I27" i="10"/>
  <c r="H27" i="10"/>
  <c r="J27" i="10" s="1"/>
  <c r="K27" i="10" s="1"/>
  <c r="G40" i="9" s="1"/>
  <c r="I26" i="10"/>
  <c r="H26" i="10"/>
  <c r="J26" i="10" s="1"/>
  <c r="K26" i="10" s="1"/>
  <c r="G39" i="9" s="1"/>
  <c r="I25" i="10"/>
  <c r="H25" i="10"/>
  <c r="J25" i="10" s="1"/>
  <c r="K25" i="10" s="1"/>
  <c r="G38" i="9" s="1"/>
  <c r="O18" i="10"/>
  <c r="N18" i="10"/>
  <c r="O17" i="10"/>
  <c r="N17" i="10"/>
  <c r="O16" i="10"/>
  <c r="N16" i="10"/>
  <c r="P16" i="10" s="1"/>
  <c r="Q16" i="10" s="1"/>
  <c r="G28" i="9" s="1"/>
  <c r="O15" i="10"/>
  <c r="N15" i="10"/>
  <c r="P15" i="10" s="1"/>
  <c r="Q15" i="10" s="1"/>
  <c r="O14" i="10"/>
  <c r="N14" i="10"/>
  <c r="P14" i="10" s="1"/>
  <c r="Q14" i="10" s="1"/>
  <c r="G26" i="9" s="1"/>
  <c r="O13" i="10"/>
  <c r="N13" i="10"/>
  <c r="P13" i="10" s="1"/>
  <c r="Q13" i="10" s="1"/>
  <c r="G25" i="9" s="1"/>
  <c r="O12" i="10"/>
  <c r="N12" i="10"/>
  <c r="P12" i="10" s="1"/>
  <c r="Q12" i="10" s="1"/>
  <c r="G24" i="9" s="1"/>
  <c r="O11" i="10"/>
  <c r="N11" i="10"/>
  <c r="O10" i="10"/>
  <c r="N10" i="10"/>
  <c r="F45" i="9" l="1"/>
  <c r="F27" i="9"/>
  <c r="F26" i="9"/>
  <c r="F42" i="9"/>
  <c r="K30" i="10"/>
  <c r="G43" i="9" s="1"/>
  <c r="F43" i="9"/>
  <c r="F25" i="9"/>
  <c r="P10" i="10"/>
  <c r="P17" i="10"/>
  <c r="F44" i="9"/>
  <c r="F24" i="9"/>
  <c r="F41" i="9"/>
  <c r="F38" i="9"/>
  <c r="F40" i="9"/>
  <c r="P11" i="10"/>
  <c r="P18" i="10"/>
  <c r="F28" i="9"/>
  <c r="F46" i="9"/>
  <c r="F39" i="9"/>
  <c r="E44" i="9"/>
  <c r="H44" i="9" s="1"/>
  <c r="I44" i="9" s="1"/>
  <c r="E45" i="9"/>
  <c r="H45" i="9" s="1"/>
  <c r="I45" i="9" s="1"/>
  <c r="E46" i="9"/>
  <c r="H46" i="9" s="1"/>
  <c r="I46" i="9" s="1"/>
  <c r="E43" i="9"/>
  <c r="E42" i="9"/>
  <c r="H42" i="9" s="1"/>
  <c r="I42" i="9" s="1"/>
  <c r="E41" i="9"/>
  <c r="H41" i="9" s="1"/>
  <c r="I41" i="9" s="1"/>
  <c r="E37" i="9"/>
  <c r="H37" i="9" s="1"/>
  <c r="I37" i="9" s="1"/>
  <c r="E38" i="9"/>
  <c r="H38" i="9" s="1"/>
  <c r="I38" i="9" s="1"/>
  <c r="E39" i="9"/>
  <c r="H39" i="9" s="1"/>
  <c r="I39" i="9" s="1"/>
  <c r="E40" i="9"/>
  <c r="H40" i="9" s="1"/>
  <c r="I40" i="9" s="1"/>
  <c r="E36" i="9"/>
  <c r="H36" i="9" s="1"/>
  <c r="I36" i="9" s="1"/>
  <c r="E28" i="9"/>
  <c r="H28" i="9" s="1"/>
  <c r="I28" i="9" s="1"/>
  <c r="E29" i="9"/>
  <c r="E30" i="9"/>
  <c r="E27" i="9"/>
  <c r="H27" i="9" s="1"/>
  <c r="I27" i="9" s="1"/>
  <c r="E26" i="9"/>
  <c r="H26" i="9" s="1"/>
  <c r="I26" i="9" s="1"/>
  <c r="E25" i="9"/>
  <c r="H25" i="9" s="1"/>
  <c r="I25" i="9" s="1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K41" i="6"/>
  <c r="K40" i="6"/>
  <c r="K39" i="6"/>
  <c r="K38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41" i="2"/>
  <c r="K40" i="2"/>
  <c r="K39" i="2"/>
  <c r="K38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13" i="2"/>
  <c r="K23" i="5"/>
  <c r="K24" i="5"/>
  <c r="K22" i="5"/>
  <c r="E15" i="5"/>
  <c r="F15" i="5"/>
  <c r="G15" i="5"/>
  <c r="D15" i="5"/>
  <c r="E64" i="9"/>
  <c r="H64" i="9" s="1"/>
  <c r="I64" i="9" s="1"/>
  <c r="E63" i="9"/>
  <c r="H63" i="9" s="1"/>
  <c r="I63" i="9" s="1"/>
  <c r="E62" i="9"/>
  <c r="H62" i="9" s="1"/>
  <c r="I62" i="9" s="1"/>
  <c r="E61" i="9"/>
  <c r="H61" i="9" s="1"/>
  <c r="I61" i="9" s="1"/>
  <c r="E60" i="9"/>
  <c r="H60" i="9" s="1"/>
  <c r="I60" i="9" s="1"/>
  <c r="E59" i="9"/>
  <c r="H59" i="9" s="1"/>
  <c r="I59" i="9" s="1"/>
  <c r="E52" i="9"/>
  <c r="H52" i="9" s="1"/>
  <c r="I52" i="9" s="1"/>
  <c r="E53" i="9"/>
  <c r="H53" i="9" s="1"/>
  <c r="I53" i="9" s="1"/>
  <c r="E54" i="9"/>
  <c r="H54" i="9" s="1"/>
  <c r="I54" i="9" s="1"/>
  <c r="E55" i="9"/>
  <c r="H55" i="9" s="1"/>
  <c r="I55" i="9" s="1"/>
  <c r="E56" i="9"/>
  <c r="H56" i="9" s="1"/>
  <c r="I56" i="9" s="1"/>
  <c r="E57" i="9"/>
  <c r="H57" i="9" s="1"/>
  <c r="I57" i="9" s="1"/>
  <c r="E58" i="9"/>
  <c r="H58" i="9" s="1"/>
  <c r="I58" i="9" s="1"/>
  <c r="E51" i="9"/>
  <c r="H51" i="9" s="1"/>
  <c r="I51" i="9" s="1"/>
  <c r="E22" i="9"/>
  <c r="E23" i="9"/>
  <c r="E24" i="9"/>
  <c r="H24" i="9" s="1"/>
  <c r="I24" i="9" s="1"/>
  <c r="E21" i="9"/>
  <c r="H21" i="9" s="1"/>
  <c r="I21" i="9" s="1"/>
  <c r="E20" i="9"/>
  <c r="H20" i="9" s="1"/>
  <c r="I20" i="9" s="1"/>
  <c r="E17" i="9"/>
  <c r="H17" i="9" s="1"/>
  <c r="I17" i="9" s="1"/>
  <c r="E16" i="9"/>
  <c r="H16" i="9" s="1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H36" i="6"/>
  <c r="H35" i="6"/>
  <c r="H34" i="6"/>
  <c r="H33" i="6"/>
  <c r="H29" i="6"/>
  <c r="H28" i="6"/>
  <c r="H27" i="6"/>
  <c r="H26" i="6"/>
  <c r="H25" i="6"/>
  <c r="H24" i="6"/>
  <c r="H23" i="6"/>
  <c r="H22" i="6"/>
  <c r="H21" i="6"/>
  <c r="H20" i="6"/>
  <c r="H14" i="6"/>
  <c r="H13" i="6"/>
  <c r="H14" i="2"/>
  <c r="H24" i="5"/>
  <c r="H23" i="5"/>
  <c r="H22" i="5"/>
  <c r="H36" i="2"/>
  <c r="H35" i="2"/>
  <c r="H34" i="2"/>
  <c r="H33" i="2"/>
  <c r="H29" i="2"/>
  <c r="H28" i="2"/>
  <c r="H27" i="2"/>
  <c r="H26" i="2"/>
  <c r="H25" i="2"/>
  <c r="H24" i="2"/>
  <c r="H23" i="2"/>
  <c r="H22" i="2"/>
  <c r="H21" i="2"/>
  <c r="H20" i="2"/>
  <c r="H13" i="2"/>
  <c r="I16" i="9" l="1"/>
  <c r="H43" i="9"/>
  <c r="I43" i="9" s="1"/>
  <c r="Q18" i="10"/>
  <c r="G30" i="9" s="1"/>
  <c r="H30" i="9" s="1"/>
  <c r="I30" i="9" s="1"/>
  <c r="F30" i="9"/>
  <c r="Q11" i="10"/>
  <c r="G23" i="9" s="1"/>
  <c r="H23" i="9" s="1"/>
  <c r="I23" i="9" s="1"/>
  <c r="F23" i="9"/>
  <c r="Q17" i="10"/>
  <c r="G29" i="9" s="1"/>
  <c r="H29" i="9" s="1"/>
  <c r="I29" i="9" s="1"/>
  <c r="F29" i="9"/>
  <c r="Q10" i="10"/>
  <c r="G22" i="9" s="1"/>
  <c r="H22" i="9" s="1"/>
  <c r="F22" i="9"/>
  <c r="H67" i="9" l="1"/>
  <c r="I22" i="9"/>
  <c r="I67" i="9" s="1"/>
</calcChain>
</file>

<file path=xl/sharedStrings.xml><?xml version="1.0" encoding="utf-8"?>
<sst xmlns="http://schemas.openxmlformats.org/spreadsheetml/2006/main" count="700" uniqueCount="220">
  <si>
    <t>Unité d'œuvre</t>
  </si>
  <si>
    <t>Code</t>
  </si>
  <si>
    <t>Libellé</t>
  </si>
  <si>
    <t>Coûts &amp; TVA</t>
  </si>
  <si>
    <t>Administrateur systèmes et réseaux</t>
  </si>
  <si>
    <t>100 Tickets d'actes de travaux standards</t>
  </si>
  <si>
    <t>Charge total (j/h)</t>
  </si>
  <si>
    <t>Consultant Senior /Expert</t>
  </si>
  <si>
    <t>Astreinte de jour férié ou 1 jour de week-end (24h)</t>
  </si>
  <si>
    <t>Astreinte de week-end (48h)</t>
  </si>
  <si>
    <t>Création et paramétrage d'une VM</t>
  </si>
  <si>
    <t>Réversibilité de la prestation globale</t>
  </si>
  <si>
    <t>1 mois</t>
  </si>
  <si>
    <t xml:space="preserve">Annexe Financière </t>
  </si>
  <si>
    <t>INIT-MAR</t>
  </si>
  <si>
    <t>SUIVI-MAR</t>
  </si>
  <si>
    <t>INSTALL-DCFAM</t>
  </si>
  <si>
    <t>SUPPLY-DCFAM</t>
  </si>
  <si>
    <t>INSTALL-VM</t>
  </si>
  <si>
    <t>REVERS</t>
  </si>
  <si>
    <t>ASTREINTE-09</t>
  </si>
  <si>
    <t>ASTREINTE-24</t>
  </si>
  <si>
    <t>ASTREINTE-48</t>
  </si>
  <si>
    <t>Gestionnaire d'application</t>
  </si>
  <si>
    <t>Responsable opérationnel de compte / SDM</t>
  </si>
  <si>
    <t xml:space="preserve">Mise en place Datacenter virtualisé en mode projet </t>
  </si>
  <si>
    <t>Durée unitaire</t>
  </si>
  <si>
    <t>6 mois</t>
  </si>
  <si>
    <t>SUPPLY-CPU</t>
  </si>
  <si>
    <t>SUPPLY-RAM</t>
  </si>
  <si>
    <t>SUPPLY-STOCKAGE</t>
  </si>
  <si>
    <t>SUPPLY-STOCKAGE-MIRROR</t>
  </si>
  <si>
    <t>SUPPLY-BPINT</t>
  </si>
  <si>
    <t>ADM-VM-57</t>
  </si>
  <si>
    <t>ADM-VM-77</t>
  </si>
  <si>
    <t>INSTALL-CA-S</t>
  </si>
  <si>
    <t>INSTALL-CA-C</t>
  </si>
  <si>
    <t>EXT-SAUVEGARDE</t>
  </si>
  <si>
    <t>Prestation forfaitaire d'externalisation de sauvegarde</t>
  </si>
  <si>
    <t>NA</t>
  </si>
  <si>
    <t>ADM-CA-S-57</t>
  </si>
  <si>
    <t>ADM-CA-S-77</t>
  </si>
  <si>
    <t>ADM-CA-C-57</t>
  </si>
  <si>
    <t>ADM-CA-C-77</t>
  </si>
  <si>
    <t>PENTEST-S</t>
  </si>
  <si>
    <t>PENTEST-C</t>
  </si>
  <si>
    <t>4 mois</t>
  </si>
  <si>
    <t>Version</t>
  </si>
  <si>
    <t>Date maj</t>
  </si>
  <si>
    <t xml:space="preserve">La présente annexe financière comprend 5 parties  : </t>
  </si>
  <si>
    <t xml:space="preserve">Les candidats sont invités à remplir uniquement les cellules vertes qui sont prévues à cet effet. </t>
  </si>
  <si>
    <t xml:space="preserve">Les candidats sont invités à compléter les trois bordereaux de prix unitaires (cellules vertes)  des parties 2-BPU Pilotage,3-BPU DCFAM et 4-BPU DCFAM-SNC avec leurs propositions. </t>
  </si>
  <si>
    <r>
      <t xml:space="preserve">Fourniture Datacenter virtualisé en mode projet  pour une durée unitaire de </t>
    </r>
    <r>
      <rPr>
        <b/>
        <sz val="11"/>
        <rFont val="Calibri"/>
        <family val="2"/>
        <scheme val="minor"/>
      </rPr>
      <t>6 mois</t>
    </r>
  </si>
  <si>
    <r>
      <t xml:space="preserve">Hébergement et mise à disposition d'une puissance vCPU : </t>
    </r>
    <r>
      <rPr>
        <b/>
        <sz val="11"/>
        <rFont val="Calibri"/>
        <family val="2"/>
        <scheme val="minor"/>
      </rPr>
      <t>1 vCPU  pour 1 mois</t>
    </r>
  </si>
  <si>
    <r>
      <t xml:space="preserve">Hébergement et mise à disposition d'une capacité Mémoire : </t>
    </r>
    <r>
      <rPr>
        <b/>
        <sz val="11"/>
        <rFont val="Calibri"/>
        <family val="2"/>
        <scheme val="minor"/>
      </rPr>
      <t>1 Go de RAM pour 1 mois</t>
    </r>
  </si>
  <si>
    <r>
      <t>Hébergement, capacité de stockage et sauvegarde :</t>
    </r>
    <r>
      <rPr>
        <b/>
        <sz val="11"/>
        <rFont val="Calibri"/>
        <family val="2"/>
        <scheme val="minor"/>
      </rPr>
      <t xml:space="preserve"> 50 Go utiles pour 1 mois sur 1 datacenter</t>
    </r>
  </si>
  <si>
    <r>
      <t>Hébergement, capacité de stockage et sauvegarde :</t>
    </r>
    <r>
      <rPr>
        <b/>
        <sz val="11"/>
        <rFont val="Calibri"/>
        <family val="2"/>
        <scheme val="minor"/>
      </rPr>
      <t xml:space="preserve"> 50 Go utiles pour 1 mois sur 1 DC répliqué sur le 2nd DC (50 GO utiles sur chacun des DC).</t>
    </r>
  </si>
  <si>
    <r>
      <t xml:space="preserve">Administration d'une VM en horaires ouvrés </t>
    </r>
    <r>
      <rPr>
        <b/>
        <sz val="11"/>
        <rFont val="Calibri"/>
        <family val="2"/>
        <scheme val="minor"/>
      </rPr>
      <t>5j/7j pour 1 mois</t>
    </r>
  </si>
  <si>
    <r>
      <t xml:space="preserve">Administration d'une VM en </t>
    </r>
    <r>
      <rPr>
        <b/>
        <sz val="11"/>
        <rFont val="Calibri"/>
        <family val="2"/>
        <scheme val="minor"/>
      </rPr>
      <t xml:space="preserve">7j/7j pour 1 mois </t>
    </r>
  </si>
  <si>
    <r>
      <t xml:space="preserve">Installation de composants applicatifs sur une VM. Complexité </t>
    </r>
    <r>
      <rPr>
        <b/>
        <sz val="11"/>
        <rFont val="Calibri"/>
        <family val="2"/>
        <scheme val="minor"/>
      </rPr>
      <t>Simple</t>
    </r>
  </si>
  <si>
    <r>
      <t xml:space="preserve">Installation de composants applicatifs sur une VM. Complexité </t>
    </r>
    <r>
      <rPr>
        <b/>
        <sz val="11"/>
        <rFont val="Calibri"/>
        <family val="2"/>
        <scheme val="minor"/>
      </rPr>
      <t>Complexe</t>
    </r>
  </si>
  <si>
    <r>
      <t xml:space="preserve">Administration  environnement applicatif de complexité </t>
    </r>
    <r>
      <rPr>
        <b/>
        <sz val="11"/>
        <rFont val="Calibri"/>
        <family val="2"/>
        <scheme val="minor"/>
      </rPr>
      <t>Simple</t>
    </r>
    <r>
      <rPr>
        <sz val="11"/>
        <rFont val="Calibri"/>
        <family val="2"/>
        <scheme val="minor"/>
      </rPr>
      <t xml:space="preserve"> avec niveau d'engagements </t>
    </r>
    <r>
      <rPr>
        <b/>
        <sz val="11"/>
        <rFont val="Calibri"/>
        <family val="2"/>
        <scheme val="minor"/>
      </rPr>
      <t xml:space="preserve"> (5j/7) pour une durée de 1 mois.</t>
    </r>
  </si>
  <si>
    <r>
      <t xml:space="preserve">Administration  environnement applicatif de complexité </t>
    </r>
    <r>
      <rPr>
        <b/>
        <sz val="11"/>
        <rFont val="Calibri"/>
        <family val="2"/>
        <scheme val="minor"/>
      </rPr>
      <t>Simple</t>
    </r>
    <r>
      <rPr>
        <sz val="11"/>
        <rFont val="Calibri"/>
        <family val="2"/>
        <scheme val="minor"/>
      </rPr>
      <t xml:space="preserve"> avec niveau d'engagements </t>
    </r>
    <r>
      <rPr>
        <b/>
        <sz val="11"/>
        <rFont val="Calibri"/>
        <family val="2"/>
        <scheme val="minor"/>
      </rPr>
      <t xml:space="preserve"> (7j/7) pour une durée de 1 mois</t>
    </r>
  </si>
  <si>
    <r>
      <t xml:space="preserve">Administration  environnement applicatif de complexité </t>
    </r>
    <r>
      <rPr>
        <b/>
        <sz val="11"/>
        <rFont val="Calibri"/>
        <family val="2"/>
        <scheme val="minor"/>
      </rPr>
      <t>Complexe</t>
    </r>
    <r>
      <rPr>
        <sz val="11"/>
        <rFont val="Calibri"/>
        <family val="2"/>
        <scheme val="minor"/>
      </rPr>
      <t xml:space="preserve"> avec niveau d'engagements </t>
    </r>
    <r>
      <rPr>
        <b/>
        <sz val="11"/>
        <rFont val="Calibri"/>
        <family val="2"/>
        <scheme val="minor"/>
      </rPr>
      <t xml:space="preserve"> (5j/7) pour une durée de 1 mois</t>
    </r>
  </si>
  <si>
    <r>
      <t xml:space="preserve">Administration  environnement applicatif de complexité </t>
    </r>
    <r>
      <rPr>
        <b/>
        <sz val="11"/>
        <rFont val="Calibri"/>
        <family val="2"/>
        <scheme val="minor"/>
      </rPr>
      <t>Complexe</t>
    </r>
    <r>
      <rPr>
        <sz val="11"/>
        <rFont val="Calibri"/>
        <family val="2"/>
        <scheme val="minor"/>
      </rPr>
      <t xml:space="preserve"> avec niveau d'engagements </t>
    </r>
    <r>
      <rPr>
        <b/>
        <sz val="11"/>
        <rFont val="Calibri"/>
        <family val="2"/>
        <scheme val="minor"/>
      </rPr>
      <t xml:space="preserve"> (7j/7) pour une durée de 1 mois</t>
    </r>
  </si>
  <si>
    <r>
      <t xml:space="preserve">Réalisation de tests d'intrusion systèmes et/ou applicatif, de modalité </t>
    </r>
    <r>
      <rPr>
        <b/>
        <sz val="11"/>
        <rFont val="Calibri"/>
        <family val="2"/>
        <scheme val="minor"/>
      </rPr>
      <t>Simple</t>
    </r>
  </si>
  <si>
    <r>
      <t xml:space="preserve">Réalisation de tests d'intrusion systèmes et/ou applicatif, de modalité </t>
    </r>
    <r>
      <rPr>
        <b/>
        <sz val="11"/>
        <rFont val="Calibri"/>
        <family val="2"/>
        <scheme val="minor"/>
      </rPr>
      <t>Complexe</t>
    </r>
  </si>
  <si>
    <r>
      <t xml:space="preserve">Réalisation de scans de vulnérabilité infrastructures et/ou applicatif, sur un périmètre de </t>
    </r>
    <r>
      <rPr>
        <b/>
        <sz val="11"/>
        <rFont val="Calibri"/>
        <family val="2"/>
        <scheme val="minor"/>
      </rPr>
      <t>10 VM/@IP.</t>
    </r>
  </si>
  <si>
    <t>1 - Prix unitaire des intervenants</t>
  </si>
  <si>
    <t>Tarif unitaire journalier  HT (€)</t>
  </si>
  <si>
    <t>Tarif unitaire journalier  TTC (€)</t>
  </si>
  <si>
    <t>2- Prix unitaire des UO de pilotage</t>
  </si>
  <si>
    <r>
      <t>Prix unitaire forfaitaire 
(</t>
    </r>
    <r>
      <rPr>
        <b/>
        <sz val="11"/>
        <color indexed="8"/>
        <rFont val="Calibri"/>
        <family val="2"/>
        <scheme val="minor"/>
      </rPr>
      <t>en € TTC</t>
    </r>
    <r>
      <rPr>
        <sz val="11"/>
        <color indexed="8"/>
        <rFont val="Calibri"/>
        <family val="2"/>
        <scheme val="minor"/>
      </rPr>
      <t>)</t>
    </r>
  </si>
  <si>
    <r>
      <t xml:space="preserve">Prix unitaire forfaitaire 
</t>
    </r>
    <r>
      <rPr>
        <b/>
        <sz val="11"/>
        <color indexed="8"/>
        <rFont val="Calibri"/>
        <family val="2"/>
        <scheme val="minor"/>
      </rPr>
      <t>(en € HT)</t>
    </r>
  </si>
  <si>
    <r>
      <t>Charges indicatives</t>
    </r>
    <r>
      <rPr>
        <sz val="11"/>
        <color indexed="8"/>
        <rFont val="Calibri"/>
        <family val="2"/>
        <scheme val="minor"/>
      </rPr>
      <t xml:space="preserve"> en jours / homme provisionnées pour la </t>
    </r>
    <r>
      <rPr>
        <b/>
        <sz val="11"/>
        <color indexed="8"/>
        <rFont val="Calibri"/>
        <family val="2"/>
        <scheme val="minor"/>
      </rPr>
      <t>réalisation forfaitaire</t>
    </r>
    <r>
      <rPr>
        <sz val="11"/>
        <color indexed="8"/>
        <rFont val="Calibri"/>
        <family val="2"/>
        <scheme val="minor"/>
      </rPr>
      <t xml:space="preserve"> de l'UO sur la durée unitaire de l'UO</t>
    </r>
  </si>
  <si>
    <t>SCANTEST</t>
  </si>
  <si>
    <t>TICKETS</t>
  </si>
  <si>
    <t xml:space="preserve">CAS PARTICULIER DES VM ETEINTES A LA DEMANDE DE FRANCEAGRIMER
Les candidats précisent ci-dessous les tarifs des UO pour le cas particulier des VM arrêtées à la demande de FranceAgriMer mais non décommissionnées : baisse de charge ou arrêt d'usage prolongée. </t>
  </si>
  <si>
    <t>INSTALL-DCFAM-SNC</t>
  </si>
  <si>
    <t>SUPPLY-DCFAM-SNC</t>
  </si>
  <si>
    <t>SUPPLY-CPU-SNC</t>
  </si>
  <si>
    <t>SUPPLY-RAM-SNC</t>
  </si>
  <si>
    <t>SUPPLY-STOCKAGE-SNC</t>
  </si>
  <si>
    <t>SUPPLY-STOCKAGE-MIRROR-SNC</t>
  </si>
  <si>
    <t>SUPPLY-BPINT-SNC</t>
  </si>
  <si>
    <t>INSTALL-VM-SNC</t>
  </si>
  <si>
    <t>ADM-VM-57-SNC</t>
  </si>
  <si>
    <t>ADM-VM-77-SNC</t>
  </si>
  <si>
    <t>INSTALL-CA-S-SNC</t>
  </si>
  <si>
    <t>INSTALL-CA-C-SNC</t>
  </si>
  <si>
    <t>ADM-CA-S-57-SNC</t>
  </si>
  <si>
    <t>ADM-CA-S-77-SNC</t>
  </si>
  <si>
    <t>ADM-CA-C-57-SNC</t>
  </si>
  <si>
    <t>ADM-CA-C-77-SNC</t>
  </si>
  <si>
    <t>TICKETS-SNC</t>
  </si>
  <si>
    <t>ASTREINTE-09-SNC</t>
  </si>
  <si>
    <t>ASTREINTE-24-SNC</t>
  </si>
  <si>
    <t>ASTREINTE-48-SNC</t>
  </si>
  <si>
    <t>EXT-SAUVEGARDE-SNC</t>
  </si>
  <si>
    <t>PENTEST-S-SNC</t>
  </si>
  <si>
    <t>PENTEST-C-SNC</t>
  </si>
  <si>
    <t>SCANTEST-SNC</t>
  </si>
  <si>
    <t>MIG-www.franceagrimer.fr-REC</t>
  </si>
  <si>
    <t>MIG-www.franceagrimer.fr-PROD</t>
  </si>
  <si>
    <r>
      <t xml:space="preserve">Migration de l'environnement de </t>
    </r>
    <r>
      <rPr>
        <b/>
        <sz val="11"/>
        <rFont val="Calibri"/>
        <family val="2"/>
        <scheme val="minor"/>
      </rPr>
      <t>recette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www.franceagrimer.fr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</si>
  <si>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www.franceagrimer.fr</t>
    </r>
  </si>
  <si>
    <t>MIG-PAD FAM-REC</t>
  </si>
  <si>
    <r>
      <t xml:space="preserve">Migration de l'environnement de </t>
    </r>
    <r>
      <rPr>
        <b/>
        <sz val="11"/>
        <rFont val="Calibri"/>
        <family val="2"/>
        <scheme val="minor"/>
      </rPr>
      <t>recette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PAD FranceAgriMer</t>
    </r>
  </si>
  <si>
    <t>MIG-PAD FAM-PROD</t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</si>
  <si>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PAD FranceAgriMer</t>
    </r>
  </si>
  <si>
    <t>MIG-PAD MASA-REC</t>
  </si>
  <si>
    <r>
      <t xml:space="preserve">Migration de l'environnement de </t>
    </r>
    <r>
      <rPr>
        <b/>
        <sz val="11"/>
        <rFont val="Calibri"/>
        <family val="2"/>
        <scheme val="minor"/>
      </rPr>
      <t>recette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PAD MASA</t>
    </r>
  </si>
  <si>
    <t>MIG-PAD MASA-PROD</t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</si>
  <si>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PAD MASA</t>
    </r>
  </si>
  <si>
    <t>MIG-PAD ODEADOM-REC</t>
  </si>
  <si>
    <t>MIG-PAD ODEADOM-PROD</t>
  </si>
  <si>
    <r>
      <t xml:space="preserve">Migration de l'environnement de </t>
    </r>
    <r>
      <rPr>
        <b/>
        <sz val="11"/>
        <rFont val="Calibri"/>
        <family val="2"/>
        <scheme val="minor"/>
      </rPr>
      <t>recette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PAD ODEADOM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</si>
  <si>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PAD ODEADOM</t>
    </r>
  </si>
  <si>
    <t>12 mois</t>
  </si>
  <si>
    <t>MIG-E2 AGREMENT-REC</t>
  </si>
  <si>
    <t>MIG-E2 AGREMENT-PROD</t>
  </si>
  <si>
    <r>
      <t xml:space="preserve">Migration de l'environnement de </t>
    </r>
    <r>
      <rPr>
        <b/>
        <sz val="11"/>
        <rFont val="Calibri"/>
        <family val="2"/>
        <scheme val="minor"/>
      </rPr>
      <t>recette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Téléservice Agrément</t>
    </r>
  </si>
  <si>
    <t>MIG-E2 AGREMENT-DEV</t>
  </si>
  <si>
    <r>
      <t xml:space="preserve">Migration de l'environnement de </t>
    </r>
    <r>
      <rPr>
        <b/>
        <sz val="11"/>
        <rFont val="Calibri"/>
        <family val="2"/>
        <scheme val="minor"/>
      </rPr>
      <t>développement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Téléservice Agrément</t>
    </r>
  </si>
  <si>
    <t>MIG-E2 AGREMENT-PPROD</t>
  </si>
  <si>
    <r>
      <t xml:space="preserve">Migration de l'environnement de </t>
    </r>
    <r>
      <rPr>
        <b/>
        <sz val="11"/>
        <rFont val="Calibri"/>
        <family val="2"/>
        <scheme val="minor"/>
      </rPr>
      <t>pré-production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Téléservice Agrément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</si>
  <si>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Téléservice Agrément</t>
    </r>
  </si>
  <si>
    <t>MIG-E2 INFOCOM-REC</t>
  </si>
  <si>
    <t>MIG-E2 INFOCOM-PPROD</t>
  </si>
  <si>
    <t>MIG-E2 INFOCOM-PROD</t>
  </si>
  <si>
    <r>
      <t xml:space="preserve">Migration de l'environnement de </t>
    </r>
    <r>
      <rPr>
        <b/>
        <sz val="11"/>
        <rFont val="Calibri"/>
        <family val="2"/>
        <scheme val="minor"/>
      </rPr>
      <t>recette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Portail Infocom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</si>
  <si>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pré-production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 Portail Infocom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</si>
  <si>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 Portail Infocom</t>
    </r>
  </si>
  <si>
    <t>MIG-E2 CERTIFICAT-REC</t>
  </si>
  <si>
    <t>MIG-E2 CERTIFICAT-PPROD</t>
  </si>
  <si>
    <t>MIG-E2 CERTIFICAT-PROD</t>
  </si>
  <si>
    <r>
      <t xml:space="preserve">Migration de l'environnement de recette du SI </t>
    </r>
    <r>
      <rPr>
        <b/>
        <sz val="11"/>
        <rFont val="Calibri"/>
        <family val="2"/>
        <scheme val="minor"/>
      </rPr>
      <t>E2 Téléservice Certificat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</si>
  <si>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pré-production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Téléservice Certificat</t>
    </r>
  </si>
  <si>
    <r>
      <t xml:space="preserve">Migration de l'environnement de </t>
    </r>
    <r>
      <rPr>
        <b/>
        <sz val="11"/>
        <rFont val="Calibri"/>
        <family val="2"/>
        <scheme val="minor"/>
      </rPr>
      <t>production</t>
    </r>
    <r>
      <rPr>
        <sz val="11"/>
        <rFont val="Calibri"/>
        <family val="2"/>
        <scheme val="minor"/>
      </rPr>
      <t xml:space="preserve"> du SI </t>
    </r>
    <r>
      <rPr>
        <b/>
        <sz val="11"/>
        <rFont val="Calibri"/>
        <family val="2"/>
        <scheme val="minor"/>
      </rPr>
      <t>E2 Téléservice Certificat</t>
    </r>
  </si>
  <si>
    <r>
      <rPr>
        <b/>
        <sz val="11"/>
        <color indexed="8"/>
        <rFont val="Calibri"/>
        <family val="2"/>
        <scheme val="minor"/>
      </rPr>
      <t xml:space="preserve">1. Présentation : </t>
    </r>
    <r>
      <rPr>
        <sz val="11"/>
        <color indexed="8"/>
        <rFont val="Calibri"/>
        <family val="2"/>
        <scheme val="minor"/>
      </rPr>
      <t>Présentation de l'annexe et de son organisation</t>
    </r>
  </si>
  <si>
    <r>
      <rPr>
        <b/>
        <sz val="11"/>
        <color indexed="8"/>
        <rFont val="Calibri"/>
        <family val="2"/>
        <scheme val="minor"/>
      </rPr>
      <t xml:space="preserve">2. BPU Pilotage : </t>
    </r>
    <r>
      <rPr>
        <sz val="11"/>
        <color indexed="8"/>
        <rFont val="Calibri"/>
        <family val="2"/>
        <scheme val="minor"/>
      </rPr>
      <t>bordereau des prix unitaires des UO transverses et de pilotage du marché</t>
    </r>
  </si>
  <si>
    <r>
      <rPr>
        <b/>
        <sz val="11"/>
        <color indexed="8"/>
        <rFont val="Calibri"/>
        <family val="2"/>
        <scheme val="minor"/>
      </rPr>
      <t xml:space="preserve">3. </t>
    </r>
    <r>
      <rPr>
        <b/>
        <sz val="11"/>
        <color theme="1"/>
        <rFont val="Calibri"/>
        <family val="2"/>
        <scheme val="minor"/>
      </rPr>
      <t>BPU DCFAM 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bordereau des prix unitaires des UO relativesà la mise en place et au fonctionnement de l'infrastructure virtuelle </t>
    </r>
    <r>
      <rPr>
        <b/>
        <sz val="11"/>
        <color indexed="8"/>
        <rFont val="Calibri"/>
        <family val="2"/>
        <scheme val="minor"/>
      </rPr>
      <t>DCFAM</t>
    </r>
  </si>
  <si>
    <r>
      <rPr>
        <b/>
        <sz val="11"/>
        <color indexed="8"/>
        <rFont val="Calibri"/>
        <family val="2"/>
        <scheme val="minor"/>
      </rPr>
      <t xml:space="preserve">4. </t>
    </r>
    <r>
      <rPr>
        <b/>
        <sz val="11"/>
        <color theme="1"/>
        <rFont val="Calibri"/>
        <family val="2"/>
        <scheme val="minor"/>
      </rPr>
      <t>BPU DCFAM-SNC 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bordereau des prix unitaires des UO relatives à la mise en place et au fonctionnement de l'infrastructure virtuelle </t>
    </r>
    <r>
      <rPr>
        <b/>
        <sz val="11"/>
        <color indexed="8"/>
        <rFont val="Calibri"/>
        <family val="2"/>
        <scheme val="minor"/>
      </rPr>
      <t>DCFAM-SNC</t>
    </r>
  </si>
  <si>
    <r>
      <rPr>
        <b/>
        <sz val="11"/>
        <color indexed="8"/>
        <rFont val="Calibri"/>
        <family val="2"/>
        <scheme val="minor"/>
      </rPr>
      <t xml:space="preserve">5. </t>
    </r>
    <r>
      <rPr>
        <b/>
        <sz val="11"/>
        <color theme="1"/>
        <rFont val="Calibri"/>
        <family val="2"/>
        <scheme val="minor"/>
      </rPr>
      <t>BPU MIGRATION 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bordereau des prix unitaires des UO relatives à la migration des SI infogérées vers leur infrastructure virtuelle cible</t>
    </r>
  </si>
  <si>
    <r>
      <rPr>
        <b/>
        <sz val="11"/>
        <color indexed="8"/>
        <rFont val="Calibri"/>
        <family val="2"/>
        <scheme val="minor"/>
      </rPr>
      <t xml:space="preserve">6. </t>
    </r>
    <r>
      <rPr>
        <b/>
        <sz val="11"/>
        <color theme="1"/>
        <rFont val="Calibri"/>
        <family val="2"/>
        <scheme val="minor"/>
      </rPr>
      <t xml:space="preserve">DQE : </t>
    </r>
    <r>
      <rPr>
        <sz val="11"/>
        <color indexed="8"/>
        <rFont val="Calibri"/>
        <family val="2"/>
        <scheme val="minor"/>
      </rPr>
      <t>Détail Quantitatif Estimatif définissant la simulation de commande qui sera utilisée comme méthode de notation lors de l'analyse des offres financières</t>
    </r>
  </si>
  <si>
    <t xml:space="preserve"> 1. Présentation</t>
  </si>
  <si>
    <t xml:space="preserve"> 2. Bordereau des Prix Unitaires des UO transverses et de pilotage</t>
  </si>
  <si>
    <t xml:space="preserve"> 3. Bordereau des Prix Unitaires des UO relatives à l'installation et l'exploitation de la plateforme DCFAM</t>
  </si>
  <si>
    <t xml:space="preserve"> 4. Bordereau des Prix Unitaires des UO relatives à l'installation et l'exploitation de la plateforme DCFAM-SNC</t>
  </si>
  <si>
    <t xml:space="preserve"> 5. Bordereau des Prix Unitaires des UO relatives à la migration des SI infogérées</t>
  </si>
  <si>
    <t xml:space="preserve"> 6. Détail Quantitatif Estimatif </t>
  </si>
  <si>
    <t>Quantités commandés sur la période de 24 mois</t>
  </si>
  <si>
    <r>
      <t xml:space="preserve">Prix total
</t>
    </r>
    <r>
      <rPr>
        <b/>
        <sz val="11"/>
        <color indexed="8"/>
        <rFont val="Calibri"/>
        <family val="2"/>
        <scheme val="minor"/>
      </rPr>
      <t>(en € HT)</t>
    </r>
  </si>
  <si>
    <r>
      <t>Prix total
(</t>
    </r>
    <r>
      <rPr>
        <b/>
        <sz val="11"/>
        <color indexed="8"/>
        <rFont val="Calibri"/>
        <family val="2"/>
        <scheme val="minor"/>
      </rPr>
      <t>en € TTC</t>
    </r>
    <r>
      <rPr>
        <sz val="11"/>
        <color indexed="8"/>
        <rFont val="Calibri"/>
        <family val="2"/>
        <scheme val="minor"/>
      </rPr>
      <t>)</t>
    </r>
  </si>
  <si>
    <t>Scénario de commandes</t>
  </si>
  <si>
    <t>Pilotage</t>
  </si>
  <si>
    <t>Description commande</t>
  </si>
  <si>
    <t>Code UO</t>
  </si>
  <si>
    <t>Installation et exploitation Plateforme DCFAM sur 24 mois</t>
  </si>
  <si>
    <t>Installation et exploitation Plateforme DCFAM-SNC sur 24 mois</t>
  </si>
  <si>
    <t>Migration des SI Infogérés</t>
  </si>
  <si>
    <t>Prix total
(en € HT)</t>
  </si>
  <si>
    <t>Prix total
(en € TTC)</t>
  </si>
  <si>
    <t xml:space="preserve"> 6. Détail Quantitatif Estimatif  - Annexe scénario détaillé de commandes par projet</t>
  </si>
  <si>
    <t>Plateforme DCFAM</t>
  </si>
  <si>
    <t>Projet PAD MASA</t>
  </si>
  <si>
    <t>Projet PAD ODEADOM</t>
  </si>
  <si>
    <t>Projet E2 Agrément</t>
  </si>
  <si>
    <t>Projet E2 Portail InfoCom</t>
  </si>
  <si>
    <t>Projet E2 Certificat</t>
  </si>
  <si>
    <t>TOTAL Platforme DCFAM</t>
  </si>
  <si>
    <t>Envt Production</t>
  </si>
  <si>
    <t>Autres envts</t>
  </si>
  <si>
    <t>Tout envt</t>
  </si>
  <si>
    <t>Qté UO / mois</t>
  </si>
  <si>
    <t>Qté UO 
pour 24 mois</t>
  </si>
  <si>
    <t>Plateforme DCFAM-SNC</t>
  </si>
  <si>
    <t>Projet www.franceagrimer.fr</t>
  </si>
  <si>
    <t>Projet PAD FAM</t>
  </si>
  <si>
    <t>TOTAL Platforme DCFAM-SNC</t>
  </si>
  <si>
    <t>Quantités commandés par mois</t>
  </si>
  <si>
    <r>
      <t xml:space="preserve">Administration d'une VM en </t>
    </r>
    <r>
      <rPr>
        <b/>
        <sz val="11"/>
        <rFont val="Calibri"/>
        <family val="2"/>
        <scheme val="minor"/>
      </rPr>
      <t>5j/7j pour 1 mois</t>
    </r>
  </si>
  <si>
    <t>Cette simulation est basée sur un scénario de commandes effectuées sur la période initale de l'accord-cadre de 24 mois sur la base de la répartition des besoins projets détaillée dans la partie 6. DQE Annexe</t>
  </si>
  <si>
    <t>PU-SDM</t>
  </si>
  <si>
    <t>PU-EXPERT</t>
  </si>
  <si>
    <t>PU-ADMIN</t>
  </si>
  <si>
    <t>PU-GA</t>
  </si>
  <si>
    <t>Volume gestionnaires d'application dédiés sur projets Expadon 2</t>
  </si>
  <si>
    <r>
      <rPr>
        <b/>
        <sz val="11"/>
        <color indexed="8"/>
        <rFont val="Calibri"/>
        <family val="2"/>
        <scheme val="minor"/>
      </rPr>
      <t xml:space="preserve">7. </t>
    </r>
    <r>
      <rPr>
        <b/>
        <sz val="11"/>
        <color theme="1"/>
        <rFont val="Calibri"/>
        <family val="2"/>
        <scheme val="minor"/>
      </rPr>
      <t xml:space="preserve">DQE Annexe : </t>
    </r>
    <r>
      <rPr>
        <sz val="11"/>
        <color indexed="8"/>
        <rFont val="Calibri"/>
        <family val="2"/>
        <scheme val="minor"/>
      </rPr>
      <t>Détail de la simulation de commande avec répartition par SI/Projets et environnements.</t>
    </r>
  </si>
  <si>
    <t>Dimensionnement actuel de l'envt en VM/Dockers (cf. annexe 2)</t>
  </si>
  <si>
    <t>Consultant Senior / Profil Expert</t>
  </si>
  <si>
    <t>Initialisation de l'accord-cadre</t>
  </si>
  <si>
    <t>Suivi contractuel de l'accord cadre</t>
  </si>
  <si>
    <t>2 mois</t>
  </si>
  <si>
    <r>
      <t xml:space="preserve">Fourniture d'une puissance vCPU : </t>
    </r>
    <r>
      <rPr>
        <b/>
        <sz val="11"/>
        <rFont val="Calibri"/>
        <family val="2"/>
        <scheme val="minor"/>
      </rPr>
      <t>1 vCPU  pour 1 mois</t>
    </r>
  </si>
  <si>
    <r>
      <t xml:space="preserve">Fourniture d'une capacité Mémoire : </t>
    </r>
    <r>
      <rPr>
        <b/>
        <sz val="11"/>
        <rFont val="Calibri"/>
        <family val="2"/>
        <scheme val="minor"/>
      </rPr>
      <t>1 Go de RAM pour 1 mois</t>
    </r>
  </si>
  <si>
    <r>
      <t xml:space="preserve">Fourniture d'une capacité de </t>
    </r>
    <r>
      <rPr>
        <b/>
        <sz val="11"/>
        <rFont val="Calibri"/>
        <family val="2"/>
        <scheme val="minor"/>
      </rPr>
      <t>50 Mb/s</t>
    </r>
    <r>
      <rPr>
        <sz val="11"/>
        <rFont val="Calibri"/>
        <family val="2"/>
        <scheme val="minor"/>
      </rPr>
      <t xml:space="preserve"> de bande passante internet supplémentaire :</t>
    </r>
    <r>
      <rPr>
        <b/>
        <sz val="11"/>
        <rFont val="Calibri"/>
        <family val="2"/>
        <scheme val="minor"/>
      </rPr>
      <t xml:space="preserve"> pour 1 mois</t>
    </r>
  </si>
  <si>
    <r>
      <t>Fourniture d'une capacité de stockage  :</t>
    </r>
    <r>
      <rPr>
        <b/>
        <sz val="11"/>
        <rFont val="Calibri"/>
        <family val="2"/>
        <scheme val="minor"/>
      </rPr>
      <t xml:space="preserve"> 50 Go utiles pour 1 mois sur 1 datacenter</t>
    </r>
  </si>
  <si>
    <r>
      <t>Fourniture d'une capacité de stockage  :</t>
    </r>
    <r>
      <rPr>
        <b/>
        <sz val="11"/>
        <rFont val="Calibri"/>
        <family val="2"/>
        <scheme val="minor"/>
      </rPr>
      <t xml:space="preserve"> 50 Go utiles pour 1 mois sur 1 DC répliqué sur le 2nd DC (50 GO utiles sur chacun des DC).</t>
    </r>
  </si>
  <si>
    <r>
      <t xml:space="preserve">Fourniture d'une puissance vCPU : </t>
    </r>
    <r>
      <rPr>
        <b/>
        <sz val="9"/>
        <rFont val="Calibri"/>
        <family val="2"/>
        <scheme val="minor"/>
      </rPr>
      <t>1 vCPU  pour 1 mois</t>
    </r>
  </si>
  <si>
    <r>
      <t xml:space="preserve">Fourniture d'une capacité Mémoire : </t>
    </r>
    <r>
      <rPr>
        <b/>
        <sz val="9"/>
        <rFont val="Calibri"/>
        <family val="2"/>
        <scheme val="minor"/>
      </rPr>
      <t>1 Go de RAM pour 1 mois</t>
    </r>
  </si>
  <si>
    <r>
      <t>Fourniture d'une capacité de stockage  :</t>
    </r>
    <r>
      <rPr>
        <b/>
        <sz val="9"/>
        <rFont val="Calibri"/>
        <family val="2"/>
        <scheme val="minor"/>
      </rPr>
      <t xml:space="preserve"> 50 Go utiles pour 1 mois sur 1 datacenter</t>
    </r>
  </si>
  <si>
    <r>
      <t xml:space="preserve">Administration d'une VM en horaires ouvrés </t>
    </r>
    <r>
      <rPr>
        <b/>
        <sz val="9"/>
        <rFont val="Calibri"/>
        <family val="2"/>
        <scheme val="minor"/>
      </rPr>
      <t>5j/7j pour 1 mois</t>
    </r>
  </si>
  <si>
    <r>
      <t xml:space="preserve">Administration d'une VM en </t>
    </r>
    <r>
      <rPr>
        <b/>
        <sz val="9"/>
        <rFont val="Calibri"/>
        <family val="2"/>
        <scheme val="minor"/>
      </rPr>
      <t xml:space="preserve">7j/7j pour 1 mois </t>
    </r>
  </si>
  <si>
    <r>
      <t xml:space="preserve">Administration  environnement applicatif de complexité </t>
    </r>
    <r>
      <rPr>
        <b/>
        <sz val="9"/>
        <rFont val="Calibri"/>
        <family val="2"/>
        <scheme val="minor"/>
      </rPr>
      <t>Simple</t>
    </r>
    <r>
      <rPr>
        <sz val="9"/>
        <rFont val="Calibri"/>
        <family val="2"/>
        <scheme val="minor"/>
      </rPr>
      <t xml:space="preserve"> avec niveau d'engagements </t>
    </r>
    <r>
      <rPr>
        <b/>
        <sz val="9"/>
        <rFont val="Calibri"/>
        <family val="2"/>
        <scheme val="minor"/>
      </rPr>
      <t xml:space="preserve"> (5j/7) pour une durée de 1 mois.</t>
    </r>
  </si>
  <si>
    <r>
      <t xml:space="preserve">Administration  environnement applicatif de complexité </t>
    </r>
    <r>
      <rPr>
        <b/>
        <sz val="9"/>
        <rFont val="Calibri"/>
        <family val="2"/>
        <scheme val="minor"/>
      </rPr>
      <t>Simple</t>
    </r>
    <r>
      <rPr>
        <sz val="9"/>
        <rFont val="Calibri"/>
        <family val="2"/>
        <scheme val="minor"/>
      </rPr>
      <t xml:space="preserve"> avec niveau d'engagements </t>
    </r>
    <r>
      <rPr>
        <b/>
        <sz val="9"/>
        <rFont val="Calibri"/>
        <family val="2"/>
        <scheme val="minor"/>
      </rPr>
      <t xml:space="preserve"> (7j/7) pour une durée de 1 mois</t>
    </r>
  </si>
  <si>
    <r>
      <t xml:space="preserve">Administration  environnement applicatif de complexité </t>
    </r>
    <r>
      <rPr>
        <b/>
        <sz val="9"/>
        <rFont val="Calibri"/>
        <family val="2"/>
        <scheme val="minor"/>
      </rPr>
      <t>Complexe</t>
    </r>
    <r>
      <rPr>
        <sz val="9"/>
        <rFont val="Calibri"/>
        <family val="2"/>
        <scheme val="minor"/>
      </rPr>
      <t xml:space="preserve"> avec niveau d'engagements </t>
    </r>
    <r>
      <rPr>
        <b/>
        <sz val="9"/>
        <rFont val="Calibri"/>
        <family val="2"/>
        <scheme val="minor"/>
      </rPr>
      <t xml:space="preserve"> (5j/7) pour une durée de 1 mois</t>
    </r>
  </si>
  <si>
    <r>
      <t xml:space="preserve">Administration  environnement applicatif de complexité </t>
    </r>
    <r>
      <rPr>
        <b/>
        <sz val="9"/>
        <rFont val="Calibri"/>
        <family val="2"/>
        <scheme val="minor"/>
      </rPr>
      <t>Complexe</t>
    </r>
    <r>
      <rPr>
        <sz val="9"/>
        <rFont val="Calibri"/>
        <family val="2"/>
        <scheme val="minor"/>
      </rPr>
      <t xml:space="preserve"> avec niveau d'engagements </t>
    </r>
    <r>
      <rPr>
        <b/>
        <sz val="9"/>
        <rFont val="Calibri"/>
        <family val="2"/>
        <scheme val="minor"/>
      </rPr>
      <t xml:space="preserve"> (7j/7) pour une durée de 1 mois</t>
    </r>
  </si>
  <si>
    <t xml:space="preserve">CAS PARTICULIER DES VM ETEINTES A LA DEMANDE DE FRANCEAGRIMER
Les candidats précisent ci-dessous les tarifs des UO pour le cas particulier des VM arrêtées eà la demande de FranceAgriMer mais non décommissionnées : baisse de charge ou arrêt d'usage prolongée. </t>
  </si>
  <si>
    <t>Accord-Cadre Services d'hébergement et d'infogérance informatiques</t>
  </si>
  <si>
    <t>Responsable opérationnel de compte / Service Delivery Manager</t>
  </si>
  <si>
    <t xml:space="preserve">Nom du soumissionnaire : </t>
  </si>
  <si>
    <r>
      <t xml:space="preserve">Le candidat remplit les cellules vertes à l'exclusion de toute autre cellule. </t>
    </r>
    <r>
      <rPr>
        <b/>
        <sz val="11"/>
        <color rgb="FF7030A0"/>
        <rFont val="Calibri"/>
        <family val="2"/>
        <scheme val="minor"/>
      </rPr>
      <t/>
    </r>
  </si>
  <si>
    <r>
      <t>Le candidat remplit les cellules vertes à l'exclusion de toute autre cellule.</t>
    </r>
    <r>
      <rPr>
        <b/>
        <sz val="11"/>
        <color rgb="FF7030A0"/>
        <rFont val="Calibri"/>
        <family val="2"/>
        <scheme val="minor"/>
      </rPr>
      <t xml:space="preserve"> </t>
    </r>
  </si>
  <si>
    <t xml:space="preserve">Le candidat remplit les cellules vertes à l'exclusion de toute autre cellule. </t>
  </si>
  <si>
    <t xml:space="preserve">Ce DQE décrit la simulation de commandes que FranceAgriMer utilisera pour effectuer l'analyse des offres financières des candidats. </t>
  </si>
  <si>
    <t>Le DQE s'incrémente automatiquement et ne doit pas être modifié par les candidats</t>
  </si>
  <si>
    <t>Le candidat ne doit en aucun cas modifier les cellules de ce DQE. Il se met à jour automatiquement à partir des onglets BPU et des quantités prédéfinies de l'onglet DQE Annexe.</t>
  </si>
  <si>
    <r>
      <t>Astreinte de nuit (9h) de 21h à 6</t>
    </r>
    <r>
      <rPr>
        <sz val="11"/>
        <color theme="1"/>
        <rFont val="Calibri"/>
        <family val="2"/>
        <scheme val="minor"/>
      </rPr>
      <t>h (jour ouvré)</t>
    </r>
  </si>
  <si>
    <t>Astreinte de nuit (9h) de 21h à 6h (jour ouvré)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</si>
</sst>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_-;\-* #,##0_-;_-* &quot;-&quot;??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8"/>
      <name val="Tahom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8"/>
      <color rgb="FF7030A0"/>
      <name val="Calibri"/>
      <family val="2"/>
      <scheme val="minor"/>
    </font>
    <font>
      <b/>
      <u/>
      <sz val="10"/>
      <name val="Marianne"/>
      <family val="3"/>
    </font>
    <font>
      <b/>
      <sz val="1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41">
    <xf numFmtId="0" fontId="0" fillId="0" borderId="0" xfId="0"/>
    <xf numFmtId="164" fontId="0" fillId="0" borderId="1" xfId="1" applyNumberFormat="1" applyFont="1" applyBorder="1"/>
    <xf numFmtId="0" fontId="3" fillId="0" borderId="0" xfId="0" applyFont="1"/>
    <xf numFmtId="164" fontId="0" fillId="0" borderId="1" xfId="1" applyNumberFormat="1" applyFont="1" applyBorder="1" applyAlignment="1">
      <alignment vertical="center"/>
    </xf>
    <xf numFmtId="164" fontId="0" fillId="2" borderId="1" xfId="1" applyNumberFormat="1" applyFont="1" applyFill="1" applyBorder="1" applyProtection="1">
      <protection locked="0"/>
    </xf>
    <xf numFmtId="164" fontId="0" fillId="2" borderId="1" xfId="1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/>
    <xf numFmtId="0" fontId="15" fillId="0" borderId="0" xfId="0" applyFont="1" applyAlignment="1">
      <alignment horizontal="left" vertical="center" indent="1"/>
    </xf>
    <xf numFmtId="0" fontId="15" fillId="0" borderId="0" xfId="0" quotePrefix="1" applyFont="1" applyAlignment="1">
      <alignment horizontal="left" vertical="center" inden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/>
    </xf>
    <xf numFmtId="0" fontId="15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3" fillId="4" borderId="1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14" fontId="7" fillId="0" borderId="0" xfId="0" applyNumberFormat="1" applyFont="1" applyBorder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0" xfId="0" applyFont="1"/>
    <xf numFmtId="0" fontId="7" fillId="0" borderId="1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22" fillId="0" borderId="1" xfId="3" applyFont="1" applyBorder="1" applyAlignment="1">
      <alignment horizontal="justify"/>
    </xf>
    <xf numFmtId="165" fontId="0" fillId="0" borderId="1" xfId="2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vertical="center" wrapText="1"/>
    </xf>
    <xf numFmtId="44" fontId="0" fillId="2" borderId="1" xfId="1" applyNumberFormat="1" applyFont="1" applyFill="1" applyBorder="1" applyAlignment="1" applyProtection="1">
      <alignment vertical="center"/>
      <protection locked="0"/>
    </xf>
    <xf numFmtId="44" fontId="0" fillId="0" borderId="1" xfId="1" applyNumberFormat="1" applyFont="1" applyBorder="1" applyAlignment="1">
      <alignment vertical="center"/>
    </xf>
    <xf numFmtId="44" fontId="15" fillId="6" borderId="1" xfId="0" applyNumberFormat="1" applyFont="1" applyFill="1" applyBorder="1" applyAlignment="1">
      <alignment horizontal="center" vertical="center" wrapText="1"/>
    </xf>
    <xf numFmtId="44" fontId="7" fillId="0" borderId="1" xfId="1" applyNumberFormat="1" applyFont="1" applyBorder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1" fillId="4" borderId="0" xfId="0" applyFont="1" applyFill="1"/>
    <xf numFmtId="0" fontId="24" fillId="4" borderId="1" xfId="0" applyFont="1" applyFill="1" applyBorder="1" applyAlignment="1">
      <alignment vertical="center" wrapText="1"/>
    </xf>
    <xf numFmtId="0" fontId="0" fillId="4" borderId="0" xfId="0" applyFont="1" applyFill="1"/>
    <xf numFmtId="0" fontId="0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1" fillId="4" borderId="1" xfId="3" applyFont="1" applyFill="1" applyBorder="1" applyAlignment="1">
      <alignment horizontal="center" vertical="center" wrapText="1"/>
    </xf>
    <xf numFmtId="0" fontId="26" fillId="4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justify"/>
    </xf>
    <xf numFmtId="0" fontId="11" fillId="0" borderId="0" xfId="3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7" fillId="4" borderId="0" xfId="0" applyFont="1" applyFill="1"/>
    <xf numFmtId="0" fontId="24" fillId="0" borderId="2" xfId="3" applyFont="1" applyBorder="1" applyAlignment="1">
      <alignment vertical="center" wrapText="1"/>
    </xf>
    <xf numFmtId="0" fontId="24" fillId="0" borderId="1" xfId="3" applyFont="1" applyFill="1" applyBorder="1" applyAlignment="1">
      <alignment vertical="center" wrapText="1"/>
    </xf>
    <xf numFmtId="0" fontId="27" fillId="0" borderId="0" xfId="0" applyFont="1"/>
    <xf numFmtId="0" fontId="9" fillId="0" borderId="0" xfId="0" applyFont="1" applyAlignment="1">
      <alignment horizontal="left" wrapText="1"/>
    </xf>
    <xf numFmtId="0" fontId="28" fillId="0" borderId="0" xfId="0" applyFont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left" vertical="center"/>
    </xf>
    <xf numFmtId="0" fontId="9" fillId="0" borderId="0" xfId="0" applyFont="1"/>
    <xf numFmtId="0" fontId="0" fillId="0" borderId="1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20" fillId="4" borderId="2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center"/>
    </xf>
    <xf numFmtId="0" fontId="20" fillId="4" borderId="14" xfId="0" applyFont="1" applyFill="1" applyBorder="1" applyAlignment="1">
      <alignment horizontal="center"/>
    </xf>
    <xf numFmtId="0" fontId="11" fillId="4" borderId="1" xfId="3" applyFont="1" applyFill="1" applyBorder="1" applyAlignment="1">
      <alignment horizontal="center" vertical="center" wrapText="1"/>
    </xf>
    <xf numFmtId="0" fontId="24" fillId="4" borderId="2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</cellXfs>
  <cellStyles count="4">
    <cellStyle name="Euro" xfId="1"/>
    <cellStyle name="Millier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4"/>
  <sheetViews>
    <sheetView tabSelected="1" zoomScale="115" zoomScaleNormal="115" workbookViewId="0">
      <selection activeCell="B22" sqref="B22"/>
    </sheetView>
  </sheetViews>
  <sheetFormatPr baseColWidth="10" defaultColWidth="11.453125" defaultRowHeight="13" x14ac:dyDescent="0.35"/>
  <cols>
    <col min="1" max="1" width="3.54296875" style="7" customWidth="1"/>
    <col min="2" max="2" width="26.453125" style="7" customWidth="1"/>
    <col min="3" max="3" width="45.7265625" style="8" customWidth="1"/>
    <col min="4" max="4" width="18.453125" style="9" customWidth="1"/>
    <col min="5" max="5" width="16.26953125" style="9" customWidth="1"/>
    <col min="6" max="7" width="13.453125" style="9" customWidth="1"/>
    <col min="8" max="9" width="10.54296875" style="9" customWidth="1"/>
    <col min="10" max="10" width="17.26953125" style="9" customWidth="1"/>
    <col min="11" max="11" width="9" style="7" bestFit="1" customWidth="1"/>
    <col min="12" max="12" width="15.1796875" style="7" customWidth="1"/>
    <col min="13" max="13" width="4.1796875" style="7" customWidth="1"/>
    <col min="14" max="16384" width="11.453125" style="7"/>
  </cols>
  <sheetData>
    <row r="1" spans="2:13" ht="6.75" customHeight="1" x14ac:dyDescent="0.35"/>
    <row r="2" spans="2:13" s="21" customFormat="1" ht="18.75" customHeight="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3" s="21" customFormat="1" ht="18.75" customHeight="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3" s="21" customFormat="1" ht="18.75" customHeight="1" x14ac:dyDescent="0.35">
      <c r="B4" s="10"/>
      <c r="C4" s="103" t="s">
        <v>145</v>
      </c>
      <c r="D4" s="103"/>
      <c r="E4" s="103"/>
      <c r="F4" s="103"/>
      <c r="G4" s="103"/>
      <c r="H4" s="103"/>
      <c r="I4" s="103"/>
      <c r="J4" s="103"/>
      <c r="K4" s="103"/>
      <c r="L4" s="11"/>
    </row>
    <row r="5" spans="2:13" ht="18.75" customHeight="1" x14ac:dyDescent="0.3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3" ht="18.75" customHeight="1" x14ac:dyDescent="0.35">
      <c r="B6" s="45" t="s">
        <v>47</v>
      </c>
      <c r="C6" s="46">
        <v>4</v>
      </c>
      <c r="D6" s="16"/>
      <c r="E6" s="16"/>
      <c r="F6" s="16"/>
      <c r="G6" s="16"/>
      <c r="H6" s="16"/>
      <c r="I6" s="16"/>
      <c r="J6" s="16"/>
      <c r="K6" s="12"/>
      <c r="L6" s="12"/>
    </row>
    <row r="7" spans="2:13" ht="18.75" customHeight="1" x14ac:dyDescent="0.35">
      <c r="B7" s="45" t="s">
        <v>48</v>
      </c>
      <c r="C7" s="47">
        <v>46092</v>
      </c>
      <c r="D7" s="16"/>
      <c r="E7" s="16"/>
      <c r="F7" s="16"/>
      <c r="G7" s="16"/>
      <c r="H7" s="16"/>
      <c r="I7" s="16"/>
      <c r="J7" s="16"/>
      <c r="K7" s="12"/>
      <c r="L7" s="12"/>
    </row>
    <row r="8" spans="2:13" ht="18.75" customHeight="1" x14ac:dyDescent="0.35">
      <c r="B8" s="17"/>
      <c r="C8" s="17"/>
      <c r="D8" s="16"/>
      <c r="E8" s="16"/>
      <c r="F8" s="16"/>
      <c r="G8" s="16"/>
      <c r="H8" s="16"/>
      <c r="I8" s="16"/>
      <c r="J8" s="16"/>
      <c r="K8" s="12"/>
      <c r="L8" s="12"/>
    </row>
    <row r="9" spans="2:13" s="13" customFormat="1" ht="14.5" x14ac:dyDescent="0.35">
      <c r="B9" s="13" t="s">
        <v>49</v>
      </c>
      <c r="C9" s="2"/>
    </row>
    <row r="10" spans="2:13" ht="14.5" x14ac:dyDescent="0.35">
      <c r="B10" s="14" t="s">
        <v>139</v>
      </c>
      <c r="C10" s="18"/>
      <c r="D10" s="19"/>
      <c r="E10" s="19"/>
      <c r="F10" s="19"/>
      <c r="G10" s="19"/>
      <c r="H10" s="19"/>
      <c r="I10" s="19"/>
      <c r="J10" s="19"/>
    </row>
    <row r="11" spans="2:13" ht="14.5" x14ac:dyDescent="0.35">
      <c r="B11" s="15" t="s">
        <v>140</v>
      </c>
      <c r="C11" s="18"/>
      <c r="D11" s="19"/>
      <c r="E11" s="19"/>
      <c r="F11" s="19"/>
      <c r="G11" s="19"/>
      <c r="H11" s="19"/>
      <c r="I11" s="19"/>
      <c r="J11" s="19"/>
    </row>
    <row r="12" spans="2:13" ht="14.5" x14ac:dyDescent="0.35">
      <c r="B12" s="15" t="s">
        <v>141</v>
      </c>
      <c r="C12" s="18"/>
      <c r="D12" s="19"/>
      <c r="E12" s="19"/>
      <c r="F12" s="19"/>
      <c r="G12" s="19"/>
      <c r="H12" s="19"/>
      <c r="I12" s="19"/>
      <c r="J12" s="19"/>
    </row>
    <row r="13" spans="2:13" ht="14.5" x14ac:dyDescent="0.35">
      <c r="B13" s="15" t="s">
        <v>142</v>
      </c>
      <c r="C13" s="18"/>
      <c r="D13" s="19"/>
      <c r="E13" s="19"/>
      <c r="F13" s="19"/>
      <c r="G13" s="19"/>
      <c r="H13" s="19"/>
      <c r="I13" s="19"/>
      <c r="J13" s="19"/>
    </row>
    <row r="14" spans="2:13" ht="14.5" x14ac:dyDescent="0.35">
      <c r="B14" s="15" t="s">
        <v>143</v>
      </c>
      <c r="C14" s="18"/>
      <c r="D14" s="19"/>
      <c r="E14" s="19"/>
      <c r="F14" s="19"/>
      <c r="G14" s="19"/>
      <c r="H14" s="19"/>
      <c r="I14" s="19"/>
      <c r="J14" s="19"/>
    </row>
    <row r="15" spans="2:13" ht="14.5" x14ac:dyDescent="0.35">
      <c r="B15" s="15" t="s">
        <v>144</v>
      </c>
      <c r="C15" s="18"/>
      <c r="D15" s="19"/>
      <c r="E15" s="19"/>
      <c r="F15" s="19"/>
      <c r="G15" s="19"/>
      <c r="H15" s="19"/>
      <c r="I15" s="19"/>
      <c r="J15" s="19"/>
    </row>
    <row r="16" spans="2:13" ht="14.5" x14ac:dyDescent="0.35">
      <c r="B16" s="15" t="s">
        <v>188</v>
      </c>
      <c r="C16" s="18"/>
      <c r="D16" s="19"/>
      <c r="E16" s="19"/>
      <c r="F16" s="19"/>
      <c r="G16" s="19"/>
      <c r="H16" s="19"/>
      <c r="I16" s="19"/>
      <c r="J16" s="19"/>
    </row>
    <row r="17" spans="2:12" ht="14.5" x14ac:dyDescent="0.35">
      <c r="B17" s="15"/>
      <c r="C17" s="18"/>
      <c r="D17" s="19"/>
      <c r="E17" s="19"/>
      <c r="F17" s="19"/>
      <c r="G17" s="19"/>
      <c r="H17" s="19"/>
      <c r="I17" s="19"/>
      <c r="J17" s="19"/>
    </row>
    <row r="18" spans="2:12" ht="17.25" customHeight="1" x14ac:dyDescent="0.35">
      <c r="B18" s="104" t="s">
        <v>51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</row>
    <row r="19" spans="2:12" ht="17.25" customHeight="1" x14ac:dyDescent="0.35">
      <c r="B19" s="104" t="s">
        <v>50</v>
      </c>
      <c r="C19" s="104"/>
      <c r="D19" s="104"/>
      <c r="E19" s="104"/>
      <c r="F19" s="104"/>
      <c r="G19" s="104"/>
      <c r="H19" s="104"/>
      <c r="I19" s="104"/>
      <c r="J19" s="19"/>
    </row>
    <row r="20" spans="2:12" ht="14.5" x14ac:dyDescent="0.35">
      <c r="B20" s="105" t="s">
        <v>216</v>
      </c>
      <c r="C20" s="105"/>
      <c r="D20" s="105"/>
      <c r="E20" s="105"/>
      <c r="F20" s="105"/>
      <c r="G20" s="105"/>
      <c r="H20" s="105"/>
      <c r="I20" s="105"/>
      <c r="J20" s="19"/>
    </row>
    <row r="24" spans="2:12" ht="15.5" x14ac:dyDescent="0.35">
      <c r="B24" s="99"/>
      <c r="C24" s="99"/>
      <c r="D24" s="99"/>
      <c r="E24" s="99"/>
      <c r="F24" s="99"/>
      <c r="G24" s="99"/>
      <c r="H24" s="99"/>
      <c r="I24" s="99"/>
      <c r="J24" s="99"/>
      <c r="K24" s="99"/>
    </row>
  </sheetData>
  <mergeCells count="7">
    <mergeCell ref="B2:M2"/>
    <mergeCell ref="B24:K24"/>
    <mergeCell ref="B3:L3"/>
    <mergeCell ref="C4:K4"/>
    <mergeCell ref="B19:I19"/>
    <mergeCell ref="B18:L18"/>
    <mergeCell ref="B20:I20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52" orientation="portrait" r:id="rId1"/>
  <headerFooter>
    <oddHeader>&amp;LFranceAgriMer</oddHeader>
    <oddFooter>&amp;CUnités d'oeuvre&amp;R&amp;P/&amp;N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8"/>
  <sheetViews>
    <sheetView zoomScale="85" zoomScaleNormal="85" workbookViewId="0">
      <selection activeCell="B28" sqref="B28"/>
    </sheetView>
  </sheetViews>
  <sheetFormatPr baseColWidth="10" defaultColWidth="11.453125" defaultRowHeight="14.5" x14ac:dyDescent="0.35"/>
  <cols>
    <col min="1" max="1" width="3.54296875" style="17" customWidth="1"/>
    <col min="2" max="2" width="26.453125" style="17" customWidth="1"/>
    <col min="3" max="3" width="52.6328125" style="18" customWidth="1"/>
    <col min="4" max="7" width="20.1796875" style="19" customWidth="1"/>
    <col min="8" max="9" width="10.54296875" style="19" customWidth="1"/>
    <col min="10" max="10" width="17.26953125" style="19" customWidth="1"/>
    <col min="11" max="11" width="15.1796875" style="17" customWidth="1"/>
    <col min="12" max="12" width="4.1796875" style="17" customWidth="1"/>
    <col min="13" max="13" width="13.1796875" style="17" customWidth="1"/>
    <col min="14" max="16384" width="11.453125" style="17"/>
  </cols>
  <sheetData>
    <row r="1" spans="2:13" ht="6.75" customHeight="1" x14ac:dyDescent="0.35"/>
    <row r="2" spans="2:13" s="21" customFormat="1" ht="18.75" customHeight="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3" s="21" customFormat="1" ht="18.75" customHeight="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2"/>
    </row>
    <row r="4" spans="2:13" s="21" customFormat="1" ht="18.75" customHeight="1" x14ac:dyDescent="0.35">
      <c r="B4" s="10"/>
      <c r="C4" s="103" t="s">
        <v>146</v>
      </c>
      <c r="D4" s="103"/>
      <c r="E4" s="103"/>
      <c r="F4" s="103"/>
      <c r="G4" s="103"/>
      <c r="H4" s="103"/>
      <c r="I4" s="103"/>
      <c r="J4" s="103"/>
      <c r="K4" s="11"/>
    </row>
    <row r="5" spans="2:13" ht="18.75" customHeight="1" x14ac:dyDescent="0.35"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2:13" ht="18.75" customHeight="1" x14ac:dyDescent="0.35">
      <c r="B6" s="108" t="s">
        <v>212</v>
      </c>
      <c r="C6" s="108"/>
      <c r="D6" s="108"/>
      <c r="E6" s="108"/>
      <c r="F6" s="108"/>
      <c r="G6" s="108"/>
      <c r="H6" s="108"/>
      <c r="I6" s="108"/>
      <c r="J6" s="108"/>
      <c r="K6" s="16"/>
    </row>
    <row r="7" spans="2:13" ht="18.75" customHeight="1" x14ac:dyDescent="0.35">
      <c r="B7" s="85"/>
      <c r="C7" s="85"/>
      <c r="D7" s="85"/>
      <c r="E7" s="85"/>
      <c r="F7" s="85"/>
      <c r="G7" s="85"/>
      <c r="H7" s="85"/>
      <c r="I7" s="85"/>
      <c r="J7" s="85"/>
      <c r="K7" s="16"/>
    </row>
    <row r="8" spans="2:13" ht="18.75" customHeight="1" x14ac:dyDescent="0.35">
      <c r="B8" s="88" t="s">
        <v>211</v>
      </c>
      <c r="C8" s="89"/>
      <c r="D8" s="85"/>
      <c r="E8" s="85"/>
      <c r="F8" s="85"/>
      <c r="G8" s="85"/>
      <c r="H8" s="85"/>
      <c r="I8" s="85"/>
      <c r="J8" s="85"/>
      <c r="K8" s="16"/>
    </row>
    <row r="9" spans="2:13" ht="18.75" customHeight="1" x14ac:dyDescent="0.35">
      <c r="B9" s="6"/>
      <c r="C9" s="6"/>
      <c r="D9" s="6"/>
      <c r="E9" s="6"/>
      <c r="F9" s="6"/>
      <c r="G9" s="6"/>
      <c r="H9" s="6"/>
      <c r="I9" s="6"/>
      <c r="J9" s="6"/>
      <c r="K9" s="16"/>
    </row>
    <row r="10" spans="2:13" ht="18.75" customHeight="1" x14ac:dyDescent="0.35">
      <c r="B10" s="109" t="s">
        <v>68</v>
      </c>
      <c r="C10" s="109"/>
      <c r="D10" s="22"/>
      <c r="E10" s="22"/>
      <c r="F10" s="22"/>
      <c r="G10" s="22"/>
      <c r="H10" s="22"/>
      <c r="I10" s="22"/>
      <c r="J10" s="22"/>
      <c r="K10" s="22"/>
    </row>
    <row r="11" spans="2:13" s="13" customFormat="1" x14ac:dyDescent="0.35">
      <c r="C11" s="2"/>
    </row>
    <row r="12" spans="2:13" s="13" customFormat="1" ht="58" x14ac:dyDescent="0.35">
      <c r="B12" s="94"/>
      <c r="C12" s="2"/>
      <c r="D12" s="26" t="s">
        <v>210</v>
      </c>
      <c r="E12" s="23" t="s">
        <v>190</v>
      </c>
      <c r="F12" s="23" t="s">
        <v>4</v>
      </c>
      <c r="G12" s="23" t="s">
        <v>23</v>
      </c>
    </row>
    <row r="13" spans="2:13" s="13" customFormat="1" x14ac:dyDescent="0.35">
      <c r="C13" s="2"/>
      <c r="D13" s="23" t="s">
        <v>183</v>
      </c>
      <c r="E13" s="23" t="s">
        <v>184</v>
      </c>
      <c r="F13" s="23" t="s">
        <v>185</v>
      </c>
      <c r="G13" s="23" t="s">
        <v>186</v>
      </c>
    </row>
    <row r="14" spans="2:13" s="13" customFormat="1" x14ac:dyDescent="0.35">
      <c r="B14" s="17"/>
      <c r="C14" s="20" t="s">
        <v>69</v>
      </c>
      <c r="D14" s="4"/>
      <c r="E14" s="4"/>
      <c r="F14" s="4"/>
      <c r="G14" s="4"/>
    </row>
    <row r="15" spans="2:13" s="13" customFormat="1" x14ac:dyDescent="0.35">
      <c r="B15" s="17"/>
      <c r="C15" s="20" t="s">
        <v>70</v>
      </c>
      <c r="D15" s="1">
        <f>D14*1.2</f>
        <v>0</v>
      </c>
      <c r="E15" s="1">
        <f t="shared" ref="E15:G15" si="0">E14*1.2</f>
        <v>0</v>
      </c>
      <c r="F15" s="1">
        <f t="shared" si="0"/>
        <v>0</v>
      </c>
      <c r="G15" s="1">
        <f t="shared" si="0"/>
        <v>0</v>
      </c>
    </row>
    <row r="16" spans="2:13" s="13" customFormat="1" x14ac:dyDescent="0.35">
      <c r="C16" s="2"/>
    </row>
    <row r="17" spans="2:13" s="13" customFormat="1" x14ac:dyDescent="0.35">
      <c r="B17" s="24" t="s">
        <v>71</v>
      </c>
      <c r="C17" s="2"/>
    </row>
    <row r="18" spans="2:13" ht="18.75" customHeight="1" x14ac:dyDescent="0.35">
      <c r="B18" s="22"/>
      <c r="C18" s="25"/>
      <c r="D18" s="22"/>
      <c r="E18" s="22"/>
      <c r="F18" s="22"/>
      <c r="G18" s="22"/>
      <c r="H18" s="22"/>
      <c r="I18" s="22"/>
      <c r="J18" s="22"/>
      <c r="K18" s="22"/>
    </row>
    <row r="19" spans="2:13" ht="19.5" customHeight="1" x14ac:dyDescent="0.35">
      <c r="B19" s="106" t="s">
        <v>0</v>
      </c>
      <c r="C19" s="106"/>
      <c r="D19" s="107" t="s">
        <v>74</v>
      </c>
      <c r="E19" s="107"/>
      <c r="F19" s="107"/>
      <c r="G19" s="107"/>
      <c r="H19" s="107"/>
      <c r="I19" s="106" t="s">
        <v>3</v>
      </c>
      <c r="J19" s="106"/>
      <c r="K19" s="106"/>
    </row>
    <row r="20" spans="2:13" ht="12.75" customHeight="1" x14ac:dyDescent="0.35">
      <c r="B20" s="106"/>
      <c r="C20" s="106"/>
      <c r="D20" s="107"/>
      <c r="E20" s="107"/>
      <c r="F20" s="107"/>
      <c r="G20" s="107"/>
      <c r="H20" s="107"/>
      <c r="I20" s="106"/>
      <c r="J20" s="106"/>
      <c r="K20" s="106"/>
    </row>
    <row r="21" spans="2:13" s="19" customFormat="1" ht="45" customHeight="1" x14ac:dyDescent="0.35">
      <c r="B21" s="26" t="s">
        <v>1</v>
      </c>
      <c r="C21" s="27" t="s">
        <v>2</v>
      </c>
      <c r="D21" s="26" t="s">
        <v>24</v>
      </c>
      <c r="E21" s="26" t="s">
        <v>7</v>
      </c>
      <c r="F21" s="26" t="s">
        <v>4</v>
      </c>
      <c r="G21" s="26" t="s">
        <v>23</v>
      </c>
      <c r="H21" s="26" t="s">
        <v>6</v>
      </c>
      <c r="I21" s="19" t="s">
        <v>26</v>
      </c>
      <c r="J21" s="28" t="s">
        <v>73</v>
      </c>
      <c r="K21" s="28" t="s">
        <v>72</v>
      </c>
    </row>
    <row r="22" spans="2:13" s="19" customFormat="1" ht="41.25" customHeight="1" x14ac:dyDescent="0.35">
      <c r="B22" s="29" t="s">
        <v>14</v>
      </c>
      <c r="C22" s="30" t="s">
        <v>191</v>
      </c>
      <c r="D22" s="31"/>
      <c r="E22" s="31"/>
      <c r="F22" s="31"/>
      <c r="G22" s="31"/>
      <c r="H22" s="23">
        <f>SUM(D22:G22)</f>
        <v>0</v>
      </c>
      <c r="I22" s="23" t="s">
        <v>193</v>
      </c>
      <c r="J22" s="5"/>
      <c r="K22" s="3">
        <f>J22*1.2</f>
        <v>0</v>
      </c>
      <c r="M22" s="87"/>
    </row>
    <row r="23" spans="2:13" s="19" customFormat="1" ht="41.25" customHeight="1" x14ac:dyDescent="0.35">
      <c r="B23" s="29" t="s">
        <v>15</v>
      </c>
      <c r="C23" s="30" t="s">
        <v>192</v>
      </c>
      <c r="D23" s="31"/>
      <c r="E23" s="31"/>
      <c r="F23" s="31"/>
      <c r="G23" s="31"/>
      <c r="H23" s="23">
        <f>SUM(D23:G23)</f>
        <v>0</v>
      </c>
      <c r="I23" s="23" t="s">
        <v>27</v>
      </c>
      <c r="J23" s="5"/>
      <c r="K23" s="3">
        <f t="shared" ref="K23:K24" si="1">J23*1.2</f>
        <v>0</v>
      </c>
      <c r="M23" s="87"/>
    </row>
    <row r="24" spans="2:13" ht="41.25" customHeight="1" x14ac:dyDescent="0.35">
      <c r="B24" s="35" t="s">
        <v>19</v>
      </c>
      <c r="C24" s="33" t="s">
        <v>11</v>
      </c>
      <c r="D24" s="34"/>
      <c r="E24" s="34"/>
      <c r="F24" s="34"/>
      <c r="G24" s="34"/>
      <c r="H24" s="23">
        <f>SUM(D24:G24)</f>
        <v>0</v>
      </c>
      <c r="I24" s="23" t="s">
        <v>46</v>
      </c>
      <c r="J24" s="5"/>
      <c r="K24" s="3">
        <f t="shared" si="1"/>
        <v>0</v>
      </c>
    </row>
    <row r="27" spans="2:13" x14ac:dyDescent="0.35">
      <c r="B27" s="86"/>
    </row>
    <row r="28" spans="2:13" x14ac:dyDescent="0.35">
      <c r="B28" s="95"/>
    </row>
  </sheetData>
  <mergeCells count="8">
    <mergeCell ref="B2:M2"/>
    <mergeCell ref="B19:C20"/>
    <mergeCell ref="D19:H20"/>
    <mergeCell ref="I19:K20"/>
    <mergeCell ref="B3:K3"/>
    <mergeCell ref="C4:J4"/>
    <mergeCell ref="B6:J6"/>
    <mergeCell ref="B10:C10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  <headerFooter>
    <oddHeader>&amp;LFranceAgriMer</oddHeader>
    <oddFooter>&amp;CUnités d'oeuvre&amp;R&amp;P/&amp;N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0"/>
  <sheetViews>
    <sheetView zoomScale="85" zoomScaleNormal="85" workbookViewId="0">
      <selection activeCell="B50" sqref="B50"/>
    </sheetView>
  </sheetViews>
  <sheetFormatPr baseColWidth="10" defaultColWidth="11.453125" defaultRowHeight="14.5" x14ac:dyDescent="0.35"/>
  <cols>
    <col min="1" max="1" width="3.54296875" style="17" customWidth="1"/>
    <col min="2" max="2" width="26.453125" style="17" customWidth="1"/>
    <col min="3" max="3" width="50.7265625" style="18" customWidth="1"/>
    <col min="4" max="7" width="18.54296875" style="19" customWidth="1"/>
    <col min="8" max="9" width="10.54296875" style="19" customWidth="1"/>
    <col min="10" max="10" width="17.26953125" style="19" customWidth="1"/>
    <col min="11" max="11" width="15.1796875" style="17" customWidth="1"/>
    <col min="12" max="12" width="4.1796875" style="17" customWidth="1"/>
    <col min="13" max="16384" width="11.453125" style="17"/>
  </cols>
  <sheetData>
    <row r="1" spans="2:13" ht="6.75" customHeight="1" x14ac:dyDescent="0.35"/>
    <row r="2" spans="2:13" s="21" customFormat="1" ht="18.75" customHeight="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3" s="21" customFormat="1" ht="18.75" customHeight="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2"/>
    </row>
    <row r="4" spans="2:13" s="21" customFormat="1" ht="18.75" customHeight="1" x14ac:dyDescent="0.35">
      <c r="B4" s="10"/>
      <c r="C4" s="103" t="s">
        <v>147</v>
      </c>
      <c r="D4" s="103"/>
      <c r="E4" s="103"/>
      <c r="F4" s="103"/>
      <c r="G4" s="103"/>
      <c r="H4" s="103"/>
      <c r="I4" s="103"/>
      <c r="J4" s="103"/>
      <c r="K4" s="11"/>
    </row>
    <row r="5" spans="2:13" ht="18.75" customHeight="1" x14ac:dyDescent="0.35">
      <c r="C5" s="17"/>
      <c r="D5" s="16"/>
      <c r="E5" s="16"/>
      <c r="F5" s="16"/>
      <c r="G5" s="16"/>
      <c r="H5" s="16"/>
      <c r="I5" s="16"/>
      <c r="J5" s="16"/>
      <c r="K5" s="16"/>
    </row>
    <row r="6" spans="2:13" ht="18.75" customHeight="1" x14ac:dyDescent="0.35">
      <c r="B6" s="108" t="s">
        <v>214</v>
      </c>
      <c r="C6" s="108"/>
      <c r="D6" s="108"/>
      <c r="E6" s="108"/>
      <c r="F6" s="108"/>
      <c r="G6" s="108"/>
      <c r="H6" s="108"/>
      <c r="I6" s="108"/>
      <c r="J6" s="108"/>
      <c r="K6" s="16"/>
    </row>
    <row r="7" spans="2:13" ht="18.75" customHeight="1" x14ac:dyDescent="0.35">
      <c r="B7" s="85"/>
      <c r="C7" s="85"/>
      <c r="D7" s="85"/>
      <c r="E7" s="85"/>
      <c r="F7" s="85"/>
      <c r="G7" s="85"/>
      <c r="H7" s="85"/>
      <c r="I7" s="85"/>
      <c r="J7" s="85"/>
      <c r="K7" s="16"/>
    </row>
    <row r="8" spans="2:13" ht="18.75" customHeight="1" x14ac:dyDescent="0.35">
      <c r="B8" s="91" t="s">
        <v>211</v>
      </c>
      <c r="C8" s="90"/>
      <c r="D8" s="85"/>
      <c r="E8" s="85"/>
      <c r="F8" s="85"/>
      <c r="G8" s="85"/>
      <c r="H8" s="85"/>
      <c r="I8" s="85"/>
      <c r="J8" s="85"/>
      <c r="K8" s="16"/>
    </row>
    <row r="9" spans="2:13" s="13" customFormat="1" x14ac:dyDescent="0.35">
      <c r="C9" s="2"/>
    </row>
    <row r="10" spans="2:13" ht="19.5" customHeight="1" x14ac:dyDescent="0.35">
      <c r="B10" s="106" t="s">
        <v>0</v>
      </c>
      <c r="C10" s="106"/>
      <c r="D10" s="107" t="s">
        <v>74</v>
      </c>
      <c r="E10" s="107"/>
      <c r="F10" s="107"/>
      <c r="G10" s="107"/>
      <c r="H10" s="107"/>
      <c r="I10" s="106" t="s">
        <v>3</v>
      </c>
      <c r="J10" s="106"/>
      <c r="K10" s="106"/>
    </row>
    <row r="11" spans="2:13" ht="12.75" customHeight="1" x14ac:dyDescent="0.35">
      <c r="B11" s="106"/>
      <c r="C11" s="106"/>
      <c r="D11" s="107"/>
      <c r="E11" s="107"/>
      <c r="F11" s="107"/>
      <c r="G11" s="107"/>
      <c r="H11" s="107"/>
      <c r="I11" s="106"/>
      <c r="J11" s="106"/>
      <c r="K11" s="106"/>
    </row>
    <row r="12" spans="2:13" s="19" customFormat="1" ht="45" customHeight="1" x14ac:dyDescent="0.35">
      <c r="B12" s="26" t="s">
        <v>1</v>
      </c>
      <c r="C12" s="27" t="s">
        <v>2</v>
      </c>
      <c r="D12" s="26" t="s">
        <v>24</v>
      </c>
      <c r="E12" s="23" t="s">
        <v>190</v>
      </c>
      <c r="F12" s="26" t="s">
        <v>4</v>
      </c>
      <c r="G12" s="26" t="s">
        <v>23</v>
      </c>
      <c r="H12" s="26" t="s">
        <v>6</v>
      </c>
      <c r="I12" s="19" t="s">
        <v>26</v>
      </c>
      <c r="J12" s="28" t="s">
        <v>73</v>
      </c>
      <c r="K12" s="28" t="s">
        <v>72</v>
      </c>
    </row>
    <row r="13" spans="2:13" ht="41.25" customHeight="1" x14ac:dyDescent="0.35">
      <c r="B13" s="32" t="s">
        <v>16</v>
      </c>
      <c r="C13" s="33" t="s">
        <v>25</v>
      </c>
      <c r="D13" s="31"/>
      <c r="E13" s="31"/>
      <c r="F13" s="31"/>
      <c r="G13" s="31"/>
      <c r="H13" s="23">
        <f t="shared" ref="H13:H14" si="0">SUM(D13:G13)</f>
        <v>0</v>
      </c>
      <c r="I13" s="42" t="s">
        <v>193</v>
      </c>
      <c r="J13" s="57"/>
      <c r="K13" s="58">
        <f>J13*1.2</f>
        <v>0</v>
      </c>
    </row>
    <row r="14" spans="2:13" ht="48" customHeight="1" x14ac:dyDescent="0.35">
      <c r="B14" s="38" t="s">
        <v>17</v>
      </c>
      <c r="C14" s="39" t="s">
        <v>52</v>
      </c>
      <c r="D14" s="31"/>
      <c r="E14" s="31"/>
      <c r="F14" s="31"/>
      <c r="G14" s="31"/>
      <c r="H14" s="23">
        <f t="shared" si="0"/>
        <v>0</v>
      </c>
      <c r="I14" s="42" t="s">
        <v>27</v>
      </c>
      <c r="J14" s="57"/>
      <c r="K14" s="58">
        <f t="shared" ref="K14:K47" si="1">J14*1.2</f>
        <v>0</v>
      </c>
    </row>
    <row r="15" spans="2:13" ht="48" customHeight="1" x14ac:dyDescent="0.35">
      <c r="B15" s="38" t="s">
        <v>28</v>
      </c>
      <c r="C15" s="39" t="s">
        <v>194</v>
      </c>
      <c r="D15" s="110" t="s">
        <v>39</v>
      </c>
      <c r="E15" s="111"/>
      <c r="F15" s="111"/>
      <c r="G15" s="111"/>
      <c r="H15" s="41" t="s">
        <v>39</v>
      </c>
      <c r="I15" s="42" t="s">
        <v>12</v>
      </c>
      <c r="J15" s="57"/>
      <c r="K15" s="58">
        <f t="shared" si="1"/>
        <v>0</v>
      </c>
    </row>
    <row r="16" spans="2:13" ht="48" customHeight="1" x14ac:dyDescent="0.35">
      <c r="B16" s="40" t="s">
        <v>29</v>
      </c>
      <c r="C16" s="39" t="s">
        <v>195</v>
      </c>
      <c r="D16" s="110" t="s">
        <v>39</v>
      </c>
      <c r="E16" s="111"/>
      <c r="F16" s="111"/>
      <c r="G16" s="111"/>
      <c r="H16" s="41" t="s">
        <v>39</v>
      </c>
      <c r="I16" s="42" t="s">
        <v>12</v>
      </c>
      <c r="J16" s="57"/>
      <c r="K16" s="58">
        <f t="shared" si="1"/>
        <v>0</v>
      </c>
    </row>
    <row r="17" spans="2:11" ht="48" customHeight="1" x14ac:dyDescent="0.35">
      <c r="B17" s="40" t="s">
        <v>30</v>
      </c>
      <c r="C17" s="39" t="s">
        <v>197</v>
      </c>
      <c r="D17" s="110" t="s">
        <v>39</v>
      </c>
      <c r="E17" s="111"/>
      <c r="F17" s="111"/>
      <c r="G17" s="111"/>
      <c r="H17" s="41" t="s">
        <v>39</v>
      </c>
      <c r="I17" s="42" t="s">
        <v>12</v>
      </c>
      <c r="J17" s="57"/>
      <c r="K17" s="58">
        <f t="shared" si="1"/>
        <v>0</v>
      </c>
    </row>
    <row r="18" spans="2:11" ht="48" customHeight="1" x14ac:dyDescent="0.35">
      <c r="B18" s="40" t="s">
        <v>31</v>
      </c>
      <c r="C18" s="39" t="s">
        <v>198</v>
      </c>
      <c r="D18" s="110" t="s">
        <v>39</v>
      </c>
      <c r="E18" s="111"/>
      <c r="F18" s="111"/>
      <c r="G18" s="111"/>
      <c r="H18" s="41" t="s">
        <v>39</v>
      </c>
      <c r="I18" s="42" t="s">
        <v>12</v>
      </c>
      <c r="J18" s="57"/>
      <c r="K18" s="58">
        <f t="shared" si="1"/>
        <v>0</v>
      </c>
    </row>
    <row r="19" spans="2:11" ht="41.25" customHeight="1" x14ac:dyDescent="0.35">
      <c r="B19" s="35" t="s">
        <v>32</v>
      </c>
      <c r="C19" s="33" t="s">
        <v>196</v>
      </c>
      <c r="D19" s="110" t="s">
        <v>39</v>
      </c>
      <c r="E19" s="111"/>
      <c r="F19" s="111"/>
      <c r="G19" s="111"/>
      <c r="H19" s="41" t="s">
        <v>39</v>
      </c>
      <c r="I19" s="23" t="s">
        <v>12</v>
      </c>
      <c r="J19" s="57"/>
      <c r="K19" s="58">
        <f t="shared" si="1"/>
        <v>0</v>
      </c>
    </row>
    <row r="20" spans="2:11" ht="41.25" customHeight="1" x14ac:dyDescent="0.35">
      <c r="B20" s="35" t="s">
        <v>18</v>
      </c>
      <c r="C20" s="33" t="s">
        <v>10</v>
      </c>
      <c r="D20" s="31"/>
      <c r="E20" s="31"/>
      <c r="F20" s="31"/>
      <c r="G20" s="31"/>
      <c r="H20" s="23">
        <f t="shared" ref="H20:H28" si="2">SUM(D20:G20)</f>
        <v>0</v>
      </c>
      <c r="I20" s="41" t="s">
        <v>39</v>
      </c>
      <c r="J20" s="57"/>
      <c r="K20" s="58">
        <f t="shared" si="1"/>
        <v>0</v>
      </c>
    </row>
    <row r="21" spans="2:11" ht="41.25" customHeight="1" x14ac:dyDescent="0.35">
      <c r="B21" s="35" t="s">
        <v>33</v>
      </c>
      <c r="C21" s="33" t="s">
        <v>57</v>
      </c>
      <c r="D21" s="31"/>
      <c r="E21" s="31"/>
      <c r="F21" s="31"/>
      <c r="G21" s="31"/>
      <c r="H21" s="23">
        <f t="shared" si="2"/>
        <v>0</v>
      </c>
      <c r="I21" s="23" t="s">
        <v>12</v>
      </c>
      <c r="J21" s="57"/>
      <c r="K21" s="58">
        <f t="shared" si="1"/>
        <v>0</v>
      </c>
    </row>
    <row r="22" spans="2:11" ht="41.25" customHeight="1" x14ac:dyDescent="0.35">
      <c r="B22" s="35" t="s">
        <v>34</v>
      </c>
      <c r="C22" s="33" t="s">
        <v>58</v>
      </c>
      <c r="D22" s="31"/>
      <c r="E22" s="31"/>
      <c r="F22" s="31"/>
      <c r="G22" s="31"/>
      <c r="H22" s="23">
        <f t="shared" si="2"/>
        <v>0</v>
      </c>
      <c r="I22" s="23" t="s">
        <v>12</v>
      </c>
      <c r="J22" s="57"/>
      <c r="K22" s="58">
        <f t="shared" si="1"/>
        <v>0</v>
      </c>
    </row>
    <row r="23" spans="2:11" ht="41.25" customHeight="1" x14ac:dyDescent="0.35">
      <c r="B23" s="37" t="s">
        <v>35</v>
      </c>
      <c r="C23" s="33" t="s">
        <v>59</v>
      </c>
      <c r="D23" s="31"/>
      <c r="E23" s="31"/>
      <c r="F23" s="31"/>
      <c r="G23" s="31"/>
      <c r="H23" s="23">
        <f t="shared" si="2"/>
        <v>0</v>
      </c>
      <c r="I23" s="41" t="s">
        <v>39</v>
      </c>
      <c r="J23" s="57"/>
      <c r="K23" s="58">
        <f t="shared" si="1"/>
        <v>0</v>
      </c>
    </row>
    <row r="24" spans="2:11" ht="41.25" customHeight="1" x14ac:dyDescent="0.35">
      <c r="B24" s="37" t="s">
        <v>36</v>
      </c>
      <c r="C24" s="33" t="s">
        <v>60</v>
      </c>
      <c r="D24" s="31"/>
      <c r="E24" s="31"/>
      <c r="F24" s="31"/>
      <c r="G24" s="31"/>
      <c r="H24" s="23">
        <f t="shared" si="2"/>
        <v>0</v>
      </c>
      <c r="I24" s="41" t="s">
        <v>39</v>
      </c>
      <c r="J24" s="57"/>
      <c r="K24" s="58">
        <f t="shared" si="1"/>
        <v>0</v>
      </c>
    </row>
    <row r="25" spans="2:11" ht="41.25" customHeight="1" x14ac:dyDescent="0.35">
      <c r="B25" s="37" t="s">
        <v>40</v>
      </c>
      <c r="C25" s="33" t="s">
        <v>61</v>
      </c>
      <c r="D25" s="31"/>
      <c r="E25" s="31"/>
      <c r="F25" s="31"/>
      <c r="G25" s="31"/>
      <c r="H25" s="23">
        <f t="shared" si="2"/>
        <v>0</v>
      </c>
      <c r="I25" s="23" t="s">
        <v>12</v>
      </c>
      <c r="J25" s="57"/>
      <c r="K25" s="58">
        <f t="shared" si="1"/>
        <v>0</v>
      </c>
    </row>
    <row r="26" spans="2:11" ht="41.25" customHeight="1" x14ac:dyDescent="0.35">
      <c r="B26" s="37" t="s">
        <v>41</v>
      </c>
      <c r="C26" s="33" t="s">
        <v>62</v>
      </c>
      <c r="D26" s="31"/>
      <c r="E26" s="31"/>
      <c r="F26" s="31"/>
      <c r="G26" s="31"/>
      <c r="H26" s="23">
        <f t="shared" si="2"/>
        <v>0</v>
      </c>
      <c r="I26" s="23" t="s">
        <v>12</v>
      </c>
      <c r="J26" s="57"/>
      <c r="K26" s="58">
        <f t="shared" si="1"/>
        <v>0</v>
      </c>
    </row>
    <row r="27" spans="2:11" ht="41.25" customHeight="1" x14ac:dyDescent="0.35">
      <c r="B27" s="37" t="s">
        <v>42</v>
      </c>
      <c r="C27" s="33" t="s">
        <v>63</v>
      </c>
      <c r="D27" s="31"/>
      <c r="E27" s="31"/>
      <c r="F27" s="31"/>
      <c r="G27" s="31"/>
      <c r="H27" s="23">
        <f t="shared" si="2"/>
        <v>0</v>
      </c>
      <c r="I27" s="23" t="s">
        <v>12</v>
      </c>
      <c r="J27" s="57"/>
      <c r="K27" s="58">
        <f t="shared" si="1"/>
        <v>0</v>
      </c>
    </row>
    <row r="28" spans="2:11" ht="41.25" customHeight="1" x14ac:dyDescent="0.35">
      <c r="B28" s="37" t="s">
        <v>43</v>
      </c>
      <c r="C28" s="33" t="s">
        <v>64</v>
      </c>
      <c r="D28" s="31"/>
      <c r="E28" s="31"/>
      <c r="F28" s="31"/>
      <c r="G28" s="31"/>
      <c r="H28" s="23">
        <f t="shared" si="2"/>
        <v>0</v>
      </c>
      <c r="I28" s="23" t="s">
        <v>12</v>
      </c>
      <c r="J28" s="57"/>
      <c r="K28" s="58">
        <f t="shared" si="1"/>
        <v>0</v>
      </c>
    </row>
    <row r="29" spans="2:11" ht="41.25" customHeight="1" x14ac:dyDescent="0.35">
      <c r="B29" s="35" t="s">
        <v>76</v>
      </c>
      <c r="C29" s="33" t="s">
        <v>5</v>
      </c>
      <c r="D29" s="31"/>
      <c r="E29" s="31"/>
      <c r="F29" s="31"/>
      <c r="G29" s="31"/>
      <c r="H29" s="23">
        <f>SUM(D29:G29)</f>
        <v>0</v>
      </c>
      <c r="I29" s="41" t="s">
        <v>39</v>
      </c>
      <c r="J29" s="57"/>
      <c r="K29" s="58">
        <f t="shared" si="1"/>
        <v>0</v>
      </c>
    </row>
    <row r="30" spans="2:11" ht="41.25" customHeight="1" x14ac:dyDescent="0.35">
      <c r="B30" s="35" t="s">
        <v>20</v>
      </c>
      <c r="C30" s="33" t="s">
        <v>218</v>
      </c>
      <c r="D30" s="110" t="s">
        <v>39</v>
      </c>
      <c r="E30" s="111"/>
      <c r="F30" s="111"/>
      <c r="G30" s="111"/>
      <c r="H30" s="23">
        <v>1</v>
      </c>
      <c r="I30" s="41" t="s">
        <v>39</v>
      </c>
      <c r="J30" s="57"/>
      <c r="K30" s="58">
        <f t="shared" si="1"/>
        <v>0</v>
      </c>
    </row>
    <row r="31" spans="2:11" ht="41.25" customHeight="1" x14ac:dyDescent="0.35">
      <c r="B31" s="35" t="s">
        <v>21</v>
      </c>
      <c r="C31" s="33" t="s">
        <v>8</v>
      </c>
      <c r="D31" s="110" t="s">
        <v>39</v>
      </c>
      <c r="E31" s="111"/>
      <c r="F31" s="111"/>
      <c r="G31" s="111"/>
      <c r="H31" s="23">
        <v>1</v>
      </c>
      <c r="I31" s="41" t="s">
        <v>39</v>
      </c>
      <c r="J31" s="57"/>
      <c r="K31" s="58">
        <f t="shared" si="1"/>
        <v>0</v>
      </c>
    </row>
    <row r="32" spans="2:11" ht="41.25" customHeight="1" x14ac:dyDescent="0.35">
      <c r="B32" s="35" t="s">
        <v>22</v>
      </c>
      <c r="C32" s="33" t="s">
        <v>9</v>
      </c>
      <c r="D32" s="110" t="s">
        <v>39</v>
      </c>
      <c r="E32" s="111"/>
      <c r="F32" s="111"/>
      <c r="G32" s="111"/>
      <c r="H32" s="23">
        <v>2</v>
      </c>
      <c r="I32" s="41" t="s">
        <v>39</v>
      </c>
      <c r="J32" s="57"/>
      <c r="K32" s="58">
        <f t="shared" si="1"/>
        <v>0</v>
      </c>
    </row>
    <row r="33" spans="2:11" ht="41.25" customHeight="1" x14ac:dyDescent="0.35">
      <c r="B33" s="35" t="s">
        <v>37</v>
      </c>
      <c r="C33" s="33" t="s">
        <v>38</v>
      </c>
      <c r="D33" s="31"/>
      <c r="E33" s="31"/>
      <c r="F33" s="31"/>
      <c r="G33" s="31"/>
      <c r="H33" s="23">
        <f>SUM(D33:G33)</f>
        <v>0</v>
      </c>
      <c r="I33" s="41" t="s">
        <v>39</v>
      </c>
      <c r="J33" s="57"/>
      <c r="K33" s="58">
        <f t="shared" si="1"/>
        <v>0</v>
      </c>
    </row>
    <row r="34" spans="2:11" ht="41.25" customHeight="1" x14ac:dyDescent="0.35">
      <c r="B34" s="35" t="s">
        <v>44</v>
      </c>
      <c r="C34" s="33" t="s">
        <v>65</v>
      </c>
      <c r="D34" s="31"/>
      <c r="E34" s="31"/>
      <c r="F34" s="31"/>
      <c r="G34" s="31"/>
      <c r="H34" s="23">
        <f t="shared" ref="H34:H36" si="3">SUM(D34:G34)</f>
        <v>0</v>
      </c>
      <c r="I34" s="41" t="s">
        <v>39</v>
      </c>
      <c r="J34" s="57"/>
      <c r="K34" s="58">
        <f t="shared" si="1"/>
        <v>0</v>
      </c>
    </row>
    <row r="35" spans="2:11" ht="41.25" customHeight="1" x14ac:dyDescent="0.35">
      <c r="B35" s="35" t="s">
        <v>45</v>
      </c>
      <c r="C35" s="33" t="s">
        <v>66</v>
      </c>
      <c r="D35" s="31"/>
      <c r="E35" s="31"/>
      <c r="F35" s="31"/>
      <c r="G35" s="31"/>
      <c r="H35" s="23">
        <f t="shared" si="3"/>
        <v>0</v>
      </c>
      <c r="I35" s="41" t="s">
        <v>39</v>
      </c>
      <c r="J35" s="57"/>
      <c r="K35" s="58">
        <f t="shared" si="1"/>
        <v>0</v>
      </c>
    </row>
    <row r="36" spans="2:11" ht="41.25" customHeight="1" x14ac:dyDescent="0.35">
      <c r="B36" s="35" t="s">
        <v>75</v>
      </c>
      <c r="C36" s="33" t="s">
        <v>67</v>
      </c>
      <c r="D36" s="31"/>
      <c r="E36" s="31"/>
      <c r="F36" s="31"/>
      <c r="G36" s="31"/>
      <c r="H36" s="23">
        <f t="shared" si="3"/>
        <v>0</v>
      </c>
      <c r="I36" s="41" t="s">
        <v>39</v>
      </c>
      <c r="J36" s="57"/>
      <c r="K36" s="58">
        <f t="shared" si="1"/>
        <v>0</v>
      </c>
    </row>
    <row r="37" spans="2:11" ht="45" customHeight="1" x14ac:dyDescent="0.35">
      <c r="B37" s="112" t="s">
        <v>208</v>
      </c>
      <c r="C37" s="113"/>
      <c r="D37" s="113"/>
      <c r="E37" s="113"/>
      <c r="F37" s="113"/>
      <c r="G37" s="113"/>
      <c r="H37" s="113"/>
      <c r="I37" s="113"/>
      <c r="J37" s="113"/>
      <c r="K37" s="113"/>
    </row>
    <row r="38" spans="2:11" ht="48" customHeight="1" x14ac:dyDescent="0.35">
      <c r="B38" s="38" t="s">
        <v>28</v>
      </c>
      <c r="C38" s="39" t="s">
        <v>53</v>
      </c>
      <c r="D38" s="110" t="s">
        <v>39</v>
      </c>
      <c r="E38" s="111"/>
      <c r="F38" s="111"/>
      <c r="G38" s="111"/>
      <c r="H38" s="41" t="s">
        <v>39</v>
      </c>
      <c r="I38" s="42" t="s">
        <v>12</v>
      </c>
      <c r="J38" s="57"/>
      <c r="K38" s="58">
        <f t="shared" si="1"/>
        <v>0</v>
      </c>
    </row>
    <row r="39" spans="2:11" ht="48" customHeight="1" x14ac:dyDescent="0.35">
      <c r="B39" s="40" t="s">
        <v>29</v>
      </c>
      <c r="C39" s="39" t="s">
        <v>54</v>
      </c>
      <c r="D39" s="110" t="s">
        <v>39</v>
      </c>
      <c r="E39" s="111"/>
      <c r="F39" s="111"/>
      <c r="G39" s="111"/>
      <c r="H39" s="41" t="s">
        <v>39</v>
      </c>
      <c r="I39" s="42" t="s">
        <v>12</v>
      </c>
      <c r="J39" s="57"/>
      <c r="K39" s="58">
        <f t="shared" si="1"/>
        <v>0</v>
      </c>
    </row>
    <row r="40" spans="2:11" ht="48" customHeight="1" x14ac:dyDescent="0.35">
      <c r="B40" s="40" t="s">
        <v>30</v>
      </c>
      <c r="C40" s="39" t="s">
        <v>55</v>
      </c>
      <c r="D40" s="110" t="s">
        <v>39</v>
      </c>
      <c r="E40" s="111"/>
      <c r="F40" s="111"/>
      <c r="G40" s="111"/>
      <c r="H40" s="41" t="s">
        <v>39</v>
      </c>
      <c r="I40" s="42" t="s">
        <v>12</v>
      </c>
      <c r="J40" s="57"/>
      <c r="K40" s="58">
        <f t="shared" si="1"/>
        <v>0</v>
      </c>
    </row>
    <row r="41" spans="2:11" ht="48" customHeight="1" x14ac:dyDescent="0.35">
      <c r="B41" s="40" t="s">
        <v>31</v>
      </c>
      <c r="C41" s="39" t="s">
        <v>56</v>
      </c>
      <c r="D41" s="110" t="s">
        <v>39</v>
      </c>
      <c r="E41" s="111"/>
      <c r="F41" s="111"/>
      <c r="G41" s="111"/>
      <c r="H41" s="41" t="s">
        <v>39</v>
      </c>
      <c r="I41" s="42" t="s">
        <v>12</v>
      </c>
      <c r="J41" s="57"/>
      <c r="K41" s="58">
        <f t="shared" si="1"/>
        <v>0</v>
      </c>
    </row>
    <row r="42" spans="2:11" ht="41.25" customHeight="1" x14ac:dyDescent="0.35">
      <c r="B42" s="35" t="s">
        <v>33</v>
      </c>
      <c r="C42" s="33" t="s">
        <v>57</v>
      </c>
      <c r="D42" s="31"/>
      <c r="E42" s="31"/>
      <c r="F42" s="31"/>
      <c r="G42" s="31"/>
      <c r="H42" s="23">
        <f t="shared" ref="H42:H47" si="4">SUM(D42:G42)</f>
        <v>0</v>
      </c>
      <c r="I42" s="23" t="s">
        <v>12</v>
      </c>
      <c r="J42" s="57"/>
      <c r="K42" s="58">
        <f t="shared" si="1"/>
        <v>0</v>
      </c>
    </row>
    <row r="43" spans="2:11" ht="41.25" customHeight="1" x14ac:dyDescent="0.35">
      <c r="B43" s="35" t="s">
        <v>34</v>
      </c>
      <c r="C43" s="33" t="s">
        <v>58</v>
      </c>
      <c r="D43" s="31"/>
      <c r="E43" s="31"/>
      <c r="F43" s="31"/>
      <c r="G43" s="31"/>
      <c r="H43" s="23">
        <f t="shared" si="4"/>
        <v>0</v>
      </c>
      <c r="I43" s="23" t="s">
        <v>12</v>
      </c>
      <c r="J43" s="57"/>
      <c r="K43" s="58">
        <f t="shared" si="1"/>
        <v>0</v>
      </c>
    </row>
    <row r="44" spans="2:11" ht="41.25" customHeight="1" x14ac:dyDescent="0.35">
      <c r="B44" s="37" t="s">
        <v>40</v>
      </c>
      <c r="C44" s="33" t="s">
        <v>61</v>
      </c>
      <c r="D44" s="31"/>
      <c r="E44" s="31"/>
      <c r="F44" s="31"/>
      <c r="G44" s="31"/>
      <c r="H44" s="23">
        <f t="shared" si="4"/>
        <v>0</v>
      </c>
      <c r="I44" s="23" t="s">
        <v>12</v>
      </c>
      <c r="J44" s="57"/>
      <c r="K44" s="58">
        <f t="shared" si="1"/>
        <v>0</v>
      </c>
    </row>
    <row r="45" spans="2:11" ht="41.25" customHeight="1" x14ac:dyDescent="0.35">
      <c r="B45" s="37" t="s">
        <v>41</v>
      </c>
      <c r="C45" s="33" t="s">
        <v>62</v>
      </c>
      <c r="D45" s="31"/>
      <c r="E45" s="31"/>
      <c r="F45" s="31"/>
      <c r="G45" s="31"/>
      <c r="H45" s="23">
        <f t="shared" si="4"/>
        <v>0</v>
      </c>
      <c r="I45" s="23" t="s">
        <v>12</v>
      </c>
      <c r="J45" s="57"/>
      <c r="K45" s="58">
        <f t="shared" si="1"/>
        <v>0</v>
      </c>
    </row>
    <row r="46" spans="2:11" ht="41.25" customHeight="1" x14ac:dyDescent="0.35">
      <c r="B46" s="37" t="s">
        <v>42</v>
      </c>
      <c r="C46" s="33" t="s">
        <v>63</v>
      </c>
      <c r="D46" s="31"/>
      <c r="E46" s="31"/>
      <c r="F46" s="31"/>
      <c r="G46" s="31"/>
      <c r="H46" s="23">
        <f t="shared" si="4"/>
        <v>0</v>
      </c>
      <c r="I46" s="23" t="s">
        <v>12</v>
      </c>
      <c r="J46" s="57"/>
      <c r="K46" s="58">
        <f t="shared" si="1"/>
        <v>0</v>
      </c>
    </row>
    <row r="47" spans="2:11" ht="41.25" customHeight="1" x14ac:dyDescent="0.35">
      <c r="B47" s="37" t="s">
        <v>43</v>
      </c>
      <c r="C47" s="33" t="s">
        <v>64</v>
      </c>
      <c r="D47" s="34"/>
      <c r="E47" s="34"/>
      <c r="F47" s="34"/>
      <c r="G47" s="34"/>
      <c r="H47" s="23">
        <f t="shared" si="4"/>
        <v>0</v>
      </c>
      <c r="I47" s="23" t="s">
        <v>12</v>
      </c>
      <c r="J47" s="57"/>
      <c r="K47" s="58">
        <f t="shared" si="1"/>
        <v>0</v>
      </c>
    </row>
    <row r="50" spans="2:2" x14ac:dyDescent="0.35">
      <c r="B50" s="86"/>
    </row>
  </sheetData>
  <mergeCells count="20">
    <mergeCell ref="D38:G38"/>
    <mergeCell ref="D39:G39"/>
    <mergeCell ref="D40:G40"/>
    <mergeCell ref="D41:G41"/>
    <mergeCell ref="D30:G30"/>
    <mergeCell ref="D31:G31"/>
    <mergeCell ref="D32:G32"/>
    <mergeCell ref="B37:K37"/>
    <mergeCell ref="D19:G19"/>
    <mergeCell ref="B2:M2"/>
    <mergeCell ref="D15:G15"/>
    <mergeCell ref="D16:G16"/>
    <mergeCell ref="D17:G17"/>
    <mergeCell ref="D18:G18"/>
    <mergeCell ref="B3:K3"/>
    <mergeCell ref="C4:J4"/>
    <mergeCell ref="B6:J6"/>
    <mergeCell ref="B10:C11"/>
    <mergeCell ref="D10:H11"/>
    <mergeCell ref="I10:K11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  <headerFooter>
    <oddHeader>&amp;LFranceAgriMer</oddHeader>
    <oddFooter>&amp;CUnités d'oeuvre&amp;R&amp;P/&amp;N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0"/>
  <sheetViews>
    <sheetView zoomScale="85" zoomScaleNormal="85" workbookViewId="0">
      <selection activeCell="B50" sqref="B50"/>
    </sheetView>
  </sheetViews>
  <sheetFormatPr baseColWidth="10" defaultColWidth="11.453125" defaultRowHeight="14.5" x14ac:dyDescent="0.35"/>
  <cols>
    <col min="1" max="1" width="3.54296875" style="17" customWidth="1"/>
    <col min="2" max="2" width="26.453125" style="17" customWidth="1"/>
    <col min="3" max="3" width="50.7265625" style="18" customWidth="1"/>
    <col min="4" max="7" width="18.54296875" style="19" customWidth="1"/>
    <col min="8" max="9" width="10.54296875" style="19" customWidth="1"/>
    <col min="10" max="10" width="17.26953125" style="19" customWidth="1"/>
    <col min="11" max="11" width="15.1796875" style="17" customWidth="1"/>
    <col min="12" max="12" width="4.1796875" style="17" customWidth="1"/>
    <col min="13" max="16384" width="11.453125" style="17"/>
  </cols>
  <sheetData>
    <row r="1" spans="2:13" ht="6.75" customHeight="1" x14ac:dyDescent="0.35"/>
    <row r="2" spans="2:13" s="21" customFormat="1" ht="18.75" customHeight="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3" s="21" customFormat="1" ht="18.75" customHeight="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2"/>
    </row>
    <row r="4" spans="2:13" s="21" customFormat="1" ht="18.75" customHeight="1" x14ac:dyDescent="0.35">
      <c r="B4" s="10"/>
      <c r="C4" s="103" t="s">
        <v>148</v>
      </c>
      <c r="D4" s="103"/>
      <c r="E4" s="103"/>
      <c r="F4" s="103"/>
      <c r="G4" s="103"/>
      <c r="H4" s="103"/>
      <c r="I4" s="103"/>
      <c r="J4" s="103"/>
      <c r="K4" s="11"/>
    </row>
    <row r="5" spans="2:13" ht="18.75" customHeight="1" x14ac:dyDescent="0.35">
      <c r="C5" s="17"/>
      <c r="D5" s="16"/>
      <c r="E5" s="16"/>
      <c r="F5" s="16"/>
      <c r="G5" s="16"/>
      <c r="H5" s="16"/>
      <c r="I5" s="16"/>
      <c r="J5" s="16"/>
      <c r="K5" s="16"/>
    </row>
    <row r="6" spans="2:13" ht="18.75" customHeight="1" x14ac:dyDescent="0.35">
      <c r="B6" s="108" t="s">
        <v>213</v>
      </c>
      <c r="C6" s="108"/>
      <c r="D6" s="108"/>
      <c r="E6" s="108"/>
      <c r="F6" s="108"/>
      <c r="G6" s="108"/>
      <c r="H6" s="108"/>
      <c r="I6" s="108"/>
      <c r="J6" s="108"/>
      <c r="K6" s="16"/>
    </row>
    <row r="7" spans="2:13" ht="18.75" customHeight="1" x14ac:dyDescent="0.35">
      <c r="B7" s="85"/>
      <c r="C7" s="85"/>
      <c r="D7" s="85"/>
      <c r="E7" s="85"/>
      <c r="F7" s="85"/>
      <c r="G7" s="85"/>
      <c r="H7" s="85"/>
      <c r="I7" s="85"/>
      <c r="J7" s="85"/>
      <c r="K7" s="16"/>
    </row>
    <row r="8" spans="2:13" ht="18.75" customHeight="1" x14ac:dyDescent="0.35">
      <c r="B8" s="91" t="s">
        <v>211</v>
      </c>
      <c r="C8" s="90"/>
      <c r="D8" s="85"/>
      <c r="E8" s="85"/>
      <c r="F8" s="85"/>
      <c r="G8" s="85"/>
      <c r="H8" s="85"/>
      <c r="I8" s="85"/>
      <c r="J8" s="85"/>
      <c r="K8" s="16"/>
    </row>
    <row r="9" spans="2:13" s="13" customFormat="1" x14ac:dyDescent="0.35">
      <c r="C9" s="2"/>
    </row>
    <row r="10" spans="2:13" ht="19.5" customHeight="1" x14ac:dyDescent="0.35">
      <c r="B10" s="106" t="s">
        <v>0</v>
      </c>
      <c r="C10" s="106"/>
      <c r="D10" s="107" t="s">
        <v>74</v>
      </c>
      <c r="E10" s="107"/>
      <c r="F10" s="107"/>
      <c r="G10" s="107"/>
      <c r="H10" s="107"/>
      <c r="I10" s="106" t="s">
        <v>3</v>
      </c>
      <c r="J10" s="106"/>
      <c r="K10" s="106"/>
    </row>
    <row r="11" spans="2:13" ht="12.75" customHeight="1" x14ac:dyDescent="0.35">
      <c r="B11" s="106"/>
      <c r="C11" s="106"/>
      <c r="D11" s="107"/>
      <c r="E11" s="107"/>
      <c r="F11" s="107"/>
      <c r="G11" s="107"/>
      <c r="H11" s="107"/>
      <c r="I11" s="106"/>
      <c r="J11" s="106"/>
      <c r="K11" s="106"/>
    </row>
    <row r="12" spans="2:13" s="19" customFormat="1" ht="45" customHeight="1" x14ac:dyDescent="0.35">
      <c r="B12" s="26" t="s">
        <v>1</v>
      </c>
      <c r="C12" s="27" t="s">
        <v>2</v>
      </c>
      <c r="D12" s="26" t="s">
        <v>24</v>
      </c>
      <c r="E12" s="23" t="s">
        <v>190</v>
      </c>
      <c r="F12" s="26" t="s">
        <v>4</v>
      </c>
      <c r="G12" s="26" t="s">
        <v>23</v>
      </c>
      <c r="H12" s="26" t="s">
        <v>6</v>
      </c>
      <c r="I12" s="19" t="s">
        <v>26</v>
      </c>
      <c r="J12" s="28" t="s">
        <v>73</v>
      </c>
      <c r="K12" s="28" t="s">
        <v>72</v>
      </c>
    </row>
    <row r="13" spans="2:13" ht="41.25" customHeight="1" x14ac:dyDescent="0.35">
      <c r="B13" s="32" t="s">
        <v>78</v>
      </c>
      <c r="C13" s="33" t="s">
        <v>25</v>
      </c>
      <c r="D13" s="31"/>
      <c r="E13" s="31"/>
      <c r="F13" s="31"/>
      <c r="G13" s="31"/>
      <c r="H13" s="23">
        <f t="shared" ref="H13:H14" si="0">SUM(D13:G13)</f>
        <v>0</v>
      </c>
      <c r="I13" s="42" t="s">
        <v>193</v>
      </c>
      <c r="J13" s="57"/>
      <c r="K13" s="58">
        <f>J13*1.2</f>
        <v>0</v>
      </c>
    </row>
    <row r="14" spans="2:13" ht="48" customHeight="1" x14ac:dyDescent="0.35">
      <c r="B14" s="38" t="s">
        <v>79</v>
      </c>
      <c r="C14" s="39" t="s">
        <v>52</v>
      </c>
      <c r="D14" s="31"/>
      <c r="E14" s="31"/>
      <c r="F14" s="31"/>
      <c r="G14" s="31"/>
      <c r="H14" s="23">
        <f t="shared" si="0"/>
        <v>0</v>
      </c>
      <c r="I14" s="42" t="s">
        <v>27</v>
      </c>
      <c r="J14" s="57"/>
      <c r="K14" s="58">
        <f t="shared" ref="K14:K36" si="1">J14*1.2</f>
        <v>0</v>
      </c>
    </row>
    <row r="15" spans="2:13" ht="48" customHeight="1" x14ac:dyDescent="0.35">
      <c r="B15" s="38" t="s">
        <v>80</v>
      </c>
      <c r="C15" s="39" t="s">
        <v>194</v>
      </c>
      <c r="D15" s="110" t="s">
        <v>39</v>
      </c>
      <c r="E15" s="111"/>
      <c r="F15" s="111"/>
      <c r="G15" s="111"/>
      <c r="H15" s="41" t="s">
        <v>39</v>
      </c>
      <c r="I15" s="42" t="s">
        <v>12</v>
      </c>
      <c r="J15" s="57"/>
      <c r="K15" s="58">
        <f t="shared" si="1"/>
        <v>0</v>
      </c>
    </row>
    <row r="16" spans="2:13" ht="48" customHeight="1" x14ac:dyDescent="0.35">
      <c r="B16" s="40" t="s">
        <v>81</v>
      </c>
      <c r="C16" s="39" t="s">
        <v>195</v>
      </c>
      <c r="D16" s="110" t="s">
        <v>39</v>
      </c>
      <c r="E16" s="111"/>
      <c r="F16" s="111"/>
      <c r="G16" s="111"/>
      <c r="H16" s="41" t="s">
        <v>39</v>
      </c>
      <c r="I16" s="42" t="s">
        <v>12</v>
      </c>
      <c r="J16" s="57"/>
      <c r="K16" s="58">
        <f t="shared" si="1"/>
        <v>0</v>
      </c>
    </row>
    <row r="17" spans="2:11" ht="48" customHeight="1" x14ac:dyDescent="0.35">
      <c r="B17" s="40" t="s">
        <v>82</v>
      </c>
      <c r="C17" s="39" t="s">
        <v>197</v>
      </c>
      <c r="D17" s="110" t="s">
        <v>39</v>
      </c>
      <c r="E17" s="111"/>
      <c r="F17" s="111"/>
      <c r="G17" s="111"/>
      <c r="H17" s="41" t="s">
        <v>39</v>
      </c>
      <c r="I17" s="42" t="s">
        <v>12</v>
      </c>
      <c r="J17" s="57"/>
      <c r="K17" s="58">
        <f t="shared" si="1"/>
        <v>0</v>
      </c>
    </row>
    <row r="18" spans="2:11" ht="48" customHeight="1" x14ac:dyDescent="0.35">
      <c r="B18" s="40" t="s">
        <v>83</v>
      </c>
      <c r="C18" s="39" t="s">
        <v>198</v>
      </c>
      <c r="D18" s="110" t="s">
        <v>39</v>
      </c>
      <c r="E18" s="111"/>
      <c r="F18" s="111"/>
      <c r="G18" s="111"/>
      <c r="H18" s="41" t="s">
        <v>39</v>
      </c>
      <c r="I18" s="42" t="s">
        <v>12</v>
      </c>
      <c r="J18" s="57"/>
      <c r="K18" s="58">
        <f t="shared" si="1"/>
        <v>0</v>
      </c>
    </row>
    <row r="19" spans="2:11" ht="41.25" customHeight="1" x14ac:dyDescent="0.35">
      <c r="B19" s="35" t="s">
        <v>84</v>
      </c>
      <c r="C19" s="33" t="s">
        <v>196</v>
      </c>
      <c r="D19" s="110" t="s">
        <v>39</v>
      </c>
      <c r="E19" s="111"/>
      <c r="F19" s="111"/>
      <c r="G19" s="111"/>
      <c r="H19" s="41" t="s">
        <v>39</v>
      </c>
      <c r="I19" s="23" t="s">
        <v>12</v>
      </c>
      <c r="J19" s="57"/>
      <c r="K19" s="58">
        <f t="shared" si="1"/>
        <v>0</v>
      </c>
    </row>
    <row r="20" spans="2:11" ht="41.25" customHeight="1" x14ac:dyDescent="0.35">
      <c r="B20" s="35" t="s">
        <v>85</v>
      </c>
      <c r="C20" s="33" t="s">
        <v>10</v>
      </c>
      <c r="D20" s="31"/>
      <c r="E20" s="31"/>
      <c r="F20" s="31"/>
      <c r="G20" s="31"/>
      <c r="H20" s="23">
        <f t="shared" ref="H20:H28" si="2">SUM(D20:G20)</f>
        <v>0</v>
      </c>
      <c r="I20" s="41" t="s">
        <v>39</v>
      </c>
      <c r="J20" s="57"/>
      <c r="K20" s="58">
        <f t="shared" si="1"/>
        <v>0</v>
      </c>
    </row>
    <row r="21" spans="2:11" ht="41.25" customHeight="1" x14ac:dyDescent="0.35">
      <c r="B21" s="35" t="s">
        <v>86</v>
      </c>
      <c r="C21" s="33" t="s">
        <v>57</v>
      </c>
      <c r="D21" s="31"/>
      <c r="E21" s="31"/>
      <c r="F21" s="31"/>
      <c r="G21" s="31"/>
      <c r="H21" s="23">
        <f t="shared" si="2"/>
        <v>0</v>
      </c>
      <c r="I21" s="23" t="s">
        <v>12</v>
      </c>
      <c r="J21" s="57"/>
      <c r="K21" s="58">
        <f t="shared" si="1"/>
        <v>0</v>
      </c>
    </row>
    <row r="22" spans="2:11" ht="41.25" customHeight="1" x14ac:dyDescent="0.35">
      <c r="B22" s="35" t="s">
        <v>87</v>
      </c>
      <c r="C22" s="33" t="s">
        <v>58</v>
      </c>
      <c r="D22" s="31"/>
      <c r="E22" s="31"/>
      <c r="F22" s="31"/>
      <c r="G22" s="31"/>
      <c r="H22" s="23">
        <f t="shared" si="2"/>
        <v>0</v>
      </c>
      <c r="I22" s="23" t="s">
        <v>12</v>
      </c>
      <c r="J22" s="57"/>
      <c r="K22" s="58">
        <f t="shared" si="1"/>
        <v>0</v>
      </c>
    </row>
    <row r="23" spans="2:11" ht="41.25" customHeight="1" x14ac:dyDescent="0.35">
      <c r="B23" s="37" t="s">
        <v>88</v>
      </c>
      <c r="C23" s="33" t="s">
        <v>59</v>
      </c>
      <c r="D23" s="31"/>
      <c r="E23" s="31"/>
      <c r="F23" s="31"/>
      <c r="G23" s="31"/>
      <c r="H23" s="23">
        <f t="shared" si="2"/>
        <v>0</v>
      </c>
      <c r="I23" s="41" t="s">
        <v>39</v>
      </c>
      <c r="J23" s="57"/>
      <c r="K23" s="58">
        <f t="shared" si="1"/>
        <v>0</v>
      </c>
    </row>
    <row r="24" spans="2:11" ht="41.25" customHeight="1" x14ac:dyDescent="0.35">
      <c r="B24" s="37" t="s">
        <v>89</v>
      </c>
      <c r="C24" s="33" t="s">
        <v>60</v>
      </c>
      <c r="D24" s="31"/>
      <c r="E24" s="31"/>
      <c r="F24" s="31"/>
      <c r="G24" s="31"/>
      <c r="H24" s="23">
        <f t="shared" si="2"/>
        <v>0</v>
      </c>
      <c r="I24" s="41" t="s">
        <v>39</v>
      </c>
      <c r="J24" s="57"/>
      <c r="K24" s="58">
        <f t="shared" si="1"/>
        <v>0</v>
      </c>
    </row>
    <row r="25" spans="2:11" ht="41.25" customHeight="1" x14ac:dyDescent="0.35">
      <c r="B25" s="37" t="s">
        <v>90</v>
      </c>
      <c r="C25" s="33" t="s">
        <v>61</v>
      </c>
      <c r="D25" s="31"/>
      <c r="E25" s="31"/>
      <c r="F25" s="31"/>
      <c r="G25" s="31"/>
      <c r="H25" s="23">
        <f t="shared" si="2"/>
        <v>0</v>
      </c>
      <c r="I25" s="23" t="s">
        <v>12</v>
      </c>
      <c r="J25" s="57"/>
      <c r="K25" s="58">
        <f t="shared" si="1"/>
        <v>0</v>
      </c>
    </row>
    <row r="26" spans="2:11" ht="41.25" customHeight="1" x14ac:dyDescent="0.35">
      <c r="B26" s="37" t="s">
        <v>91</v>
      </c>
      <c r="C26" s="33" t="s">
        <v>62</v>
      </c>
      <c r="D26" s="31"/>
      <c r="E26" s="31"/>
      <c r="F26" s="31"/>
      <c r="G26" s="31"/>
      <c r="H26" s="23">
        <f t="shared" si="2"/>
        <v>0</v>
      </c>
      <c r="I26" s="23" t="s">
        <v>12</v>
      </c>
      <c r="J26" s="57"/>
      <c r="K26" s="58">
        <f t="shared" si="1"/>
        <v>0</v>
      </c>
    </row>
    <row r="27" spans="2:11" ht="41.25" customHeight="1" x14ac:dyDescent="0.35">
      <c r="B27" s="37" t="s">
        <v>92</v>
      </c>
      <c r="C27" s="33" t="s">
        <v>63</v>
      </c>
      <c r="D27" s="31"/>
      <c r="E27" s="31"/>
      <c r="F27" s="31"/>
      <c r="G27" s="31"/>
      <c r="H27" s="23">
        <f t="shared" si="2"/>
        <v>0</v>
      </c>
      <c r="I27" s="23" t="s">
        <v>12</v>
      </c>
      <c r="J27" s="57"/>
      <c r="K27" s="58">
        <f t="shared" si="1"/>
        <v>0</v>
      </c>
    </row>
    <row r="28" spans="2:11" ht="41.25" customHeight="1" x14ac:dyDescent="0.35">
      <c r="B28" s="37" t="s">
        <v>93</v>
      </c>
      <c r="C28" s="33" t="s">
        <v>64</v>
      </c>
      <c r="D28" s="31"/>
      <c r="E28" s="31"/>
      <c r="F28" s="31"/>
      <c r="G28" s="31"/>
      <c r="H28" s="23">
        <f t="shared" si="2"/>
        <v>0</v>
      </c>
      <c r="I28" s="23" t="s">
        <v>12</v>
      </c>
      <c r="J28" s="57"/>
      <c r="K28" s="58">
        <f t="shared" si="1"/>
        <v>0</v>
      </c>
    </row>
    <row r="29" spans="2:11" ht="41.25" customHeight="1" x14ac:dyDescent="0.35">
      <c r="B29" s="35" t="s">
        <v>94</v>
      </c>
      <c r="C29" s="33" t="s">
        <v>5</v>
      </c>
      <c r="D29" s="31"/>
      <c r="E29" s="31"/>
      <c r="F29" s="31"/>
      <c r="G29" s="31"/>
      <c r="H29" s="23">
        <f>SUM(D29:G29)</f>
        <v>0</v>
      </c>
      <c r="I29" s="41" t="s">
        <v>39</v>
      </c>
      <c r="J29" s="57"/>
      <c r="K29" s="58">
        <f t="shared" si="1"/>
        <v>0</v>
      </c>
    </row>
    <row r="30" spans="2:11" ht="41.25" customHeight="1" x14ac:dyDescent="0.35">
      <c r="B30" s="35" t="s">
        <v>95</v>
      </c>
      <c r="C30" s="93" t="s">
        <v>219</v>
      </c>
      <c r="D30" s="110" t="s">
        <v>39</v>
      </c>
      <c r="E30" s="111"/>
      <c r="F30" s="111"/>
      <c r="G30" s="111"/>
      <c r="H30" s="23">
        <v>1</v>
      </c>
      <c r="I30" s="41" t="s">
        <v>39</v>
      </c>
      <c r="J30" s="57"/>
      <c r="K30" s="58">
        <f t="shared" si="1"/>
        <v>0</v>
      </c>
    </row>
    <row r="31" spans="2:11" ht="41.25" customHeight="1" x14ac:dyDescent="0.35">
      <c r="B31" s="35" t="s">
        <v>96</v>
      </c>
      <c r="C31" s="33" t="s">
        <v>8</v>
      </c>
      <c r="D31" s="110" t="s">
        <v>39</v>
      </c>
      <c r="E31" s="111"/>
      <c r="F31" s="111"/>
      <c r="G31" s="111"/>
      <c r="H31" s="23">
        <v>1</v>
      </c>
      <c r="I31" s="41" t="s">
        <v>39</v>
      </c>
      <c r="J31" s="57"/>
      <c r="K31" s="58">
        <f t="shared" si="1"/>
        <v>0</v>
      </c>
    </row>
    <row r="32" spans="2:11" ht="41.25" customHeight="1" x14ac:dyDescent="0.35">
      <c r="B32" s="35" t="s">
        <v>97</v>
      </c>
      <c r="C32" s="33" t="s">
        <v>9</v>
      </c>
      <c r="D32" s="110" t="s">
        <v>39</v>
      </c>
      <c r="E32" s="111"/>
      <c r="F32" s="111"/>
      <c r="G32" s="111"/>
      <c r="H32" s="23">
        <v>2</v>
      </c>
      <c r="I32" s="41" t="s">
        <v>39</v>
      </c>
      <c r="J32" s="57"/>
      <c r="K32" s="58">
        <f t="shared" si="1"/>
        <v>0</v>
      </c>
    </row>
    <row r="33" spans="2:11" ht="41.25" customHeight="1" x14ac:dyDescent="0.35">
      <c r="B33" s="35" t="s">
        <v>98</v>
      </c>
      <c r="C33" s="33" t="s">
        <v>38</v>
      </c>
      <c r="D33" s="31"/>
      <c r="E33" s="31"/>
      <c r="F33" s="31"/>
      <c r="G33" s="31"/>
      <c r="H33" s="23">
        <f>SUM(D33:G33)</f>
        <v>0</v>
      </c>
      <c r="I33" s="41" t="s">
        <v>39</v>
      </c>
      <c r="J33" s="57"/>
      <c r="K33" s="58">
        <f t="shared" si="1"/>
        <v>0</v>
      </c>
    </row>
    <row r="34" spans="2:11" ht="41.25" customHeight="1" x14ac:dyDescent="0.35">
      <c r="B34" s="35" t="s">
        <v>99</v>
      </c>
      <c r="C34" s="33" t="s">
        <v>65</v>
      </c>
      <c r="D34" s="31"/>
      <c r="E34" s="31"/>
      <c r="F34" s="31"/>
      <c r="G34" s="31"/>
      <c r="H34" s="23">
        <f t="shared" ref="H34:H36" si="3">SUM(D34:G34)</f>
        <v>0</v>
      </c>
      <c r="I34" s="41" t="s">
        <v>39</v>
      </c>
      <c r="J34" s="57"/>
      <c r="K34" s="58">
        <f t="shared" si="1"/>
        <v>0</v>
      </c>
    </row>
    <row r="35" spans="2:11" ht="41.25" customHeight="1" x14ac:dyDescent="0.35">
      <c r="B35" s="35" t="s">
        <v>100</v>
      </c>
      <c r="C35" s="33" t="s">
        <v>66</v>
      </c>
      <c r="D35" s="31"/>
      <c r="E35" s="31"/>
      <c r="F35" s="31"/>
      <c r="G35" s="31"/>
      <c r="H35" s="23">
        <f t="shared" si="3"/>
        <v>0</v>
      </c>
      <c r="I35" s="41" t="s">
        <v>39</v>
      </c>
      <c r="J35" s="57"/>
      <c r="K35" s="58">
        <f t="shared" si="1"/>
        <v>0</v>
      </c>
    </row>
    <row r="36" spans="2:11" ht="41.25" customHeight="1" x14ac:dyDescent="0.35">
      <c r="B36" s="35" t="s">
        <v>101</v>
      </c>
      <c r="C36" s="33" t="s">
        <v>67</v>
      </c>
      <c r="D36" s="31"/>
      <c r="E36" s="31"/>
      <c r="F36" s="31"/>
      <c r="G36" s="31"/>
      <c r="H36" s="23">
        <f t="shared" si="3"/>
        <v>0</v>
      </c>
      <c r="I36" s="41" t="s">
        <v>39</v>
      </c>
      <c r="J36" s="57"/>
      <c r="K36" s="58">
        <f t="shared" si="1"/>
        <v>0</v>
      </c>
    </row>
    <row r="37" spans="2:11" ht="32.25" customHeight="1" x14ac:dyDescent="0.35">
      <c r="B37" s="112" t="s">
        <v>77</v>
      </c>
      <c r="C37" s="113"/>
      <c r="D37" s="113"/>
      <c r="E37" s="113"/>
      <c r="F37" s="113"/>
      <c r="G37" s="113"/>
      <c r="H37" s="113"/>
      <c r="I37" s="113"/>
      <c r="J37" s="113"/>
      <c r="K37" s="113"/>
    </row>
    <row r="38" spans="2:11" ht="48" customHeight="1" x14ac:dyDescent="0.35">
      <c r="B38" s="38" t="s">
        <v>80</v>
      </c>
      <c r="C38" s="39" t="s">
        <v>53</v>
      </c>
      <c r="D38" s="110" t="s">
        <v>39</v>
      </c>
      <c r="E38" s="111"/>
      <c r="F38" s="111"/>
      <c r="G38" s="111"/>
      <c r="H38" s="41" t="s">
        <v>39</v>
      </c>
      <c r="I38" s="42" t="s">
        <v>12</v>
      </c>
      <c r="J38" s="57"/>
      <c r="K38" s="58">
        <f t="shared" ref="K38:K47" si="4">J38*1.2</f>
        <v>0</v>
      </c>
    </row>
    <row r="39" spans="2:11" ht="48" customHeight="1" x14ac:dyDescent="0.35">
      <c r="B39" s="40" t="s">
        <v>81</v>
      </c>
      <c r="C39" s="39" t="s">
        <v>54</v>
      </c>
      <c r="D39" s="110" t="s">
        <v>39</v>
      </c>
      <c r="E39" s="111"/>
      <c r="F39" s="111"/>
      <c r="G39" s="111"/>
      <c r="H39" s="41" t="s">
        <v>39</v>
      </c>
      <c r="I39" s="42" t="s">
        <v>12</v>
      </c>
      <c r="J39" s="57"/>
      <c r="K39" s="58">
        <f t="shared" si="4"/>
        <v>0</v>
      </c>
    </row>
    <row r="40" spans="2:11" ht="48" customHeight="1" x14ac:dyDescent="0.35">
      <c r="B40" s="40" t="s">
        <v>82</v>
      </c>
      <c r="C40" s="39" t="s">
        <v>55</v>
      </c>
      <c r="D40" s="110" t="s">
        <v>39</v>
      </c>
      <c r="E40" s="111"/>
      <c r="F40" s="111"/>
      <c r="G40" s="111"/>
      <c r="H40" s="41" t="s">
        <v>39</v>
      </c>
      <c r="I40" s="42" t="s">
        <v>12</v>
      </c>
      <c r="J40" s="57"/>
      <c r="K40" s="58">
        <f t="shared" si="4"/>
        <v>0</v>
      </c>
    </row>
    <row r="41" spans="2:11" ht="48" customHeight="1" x14ac:dyDescent="0.35">
      <c r="B41" s="40" t="s">
        <v>83</v>
      </c>
      <c r="C41" s="39" t="s">
        <v>56</v>
      </c>
      <c r="D41" s="110" t="s">
        <v>39</v>
      </c>
      <c r="E41" s="111"/>
      <c r="F41" s="111"/>
      <c r="G41" s="111"/>
      <c r="H41" s="41" t="s">
        <v>39</v>
      </c>
      <c r="I41" s="42" t="s">
        <v>12</v>
      </c>
      <c r="J41" s="57"/>
      <c r="K41" s="58">
        <f t="shared" si="4"/>
        <v>0</v>
      </c>
    </row>
    <row r="42" spans="2:11" ht="41.25" customHeight="1" x14ac:dyDescent="0.35">
      <c r="B42" s="35" t="s">
        <v>86</v>
      </c>
      <c r="C42" s="33" t="s">
        <v>57</v>
      </c>
      <c r="D42" s="31"/>
      <c r="E42" s="31"/>
      <c r="F42" s="31"/>
      <c r="G42" s="31"/>
      <c r="H42" s="23">
        <f t="shared" ref="H42:H47" si="5">SUM(D42:G42)</f>
        <v>0</v>
      </c>
      <c r="I42" s="23" t="s">
        <v>12</v>
      </c>
      <c r="J42" s="57"/>
      <c r="K42" s="58">
        <f t="shared" si="4"/>
        <v>0</v>
      </c>
    </row>
    <row r="43" spans="2:11" ht="41.25" customHeight="1" x14ac:dyDescent="0.35">
      <c r="B43" s="35" t="s">
        <v>87</v>
      </c>
      <c r="C43" s="33" t="s">
        <v>58</v>
      </c>
      <c r="D43" s="31"/>
      <c r="E43" s="31"/>
      <c r="F43" s="31"/>
      <c r="G43" s="31"/>
      <c r="H43" s="23">
        <f t="shared" si="5"/>
        <v>0</v>
      </c>
      <c r="I43" s="23" t="s">
        <v>12</v>
      </c>
      <c r="J43" s="57"/>
      <c r="K43" s="58">
        <f t="shared" si="4"/>
        <v>0</v>
      </c>
    </row>
    <row r="44" spans="2:11" ht="41.25" customHeight="1" x14ac:dyDescent="0.35">
      <c r="B44" s="37" t="s">
        <v>90</v>
      </c>
      <c r="C44" s="33" t="s">
        <v>61</v>
      </c>
      <c r="D44" s="31"/>
      <c r="E44" s="31"/>
      <c r="F44" s="31"/>
      <c r="G44" s="31"/>
      <c r="H44" s="23">
        <f t="shared" si="5"/>
        <v>0</v>
      </c>
      <c r="I44" s="23" t="s">
        <v>12</v>
      </c>
      <c r="J44" s="57"/>
      <c r="K44" s="58">
        <f t="shared" si="4"/>
        <v>0</v>
      </c>
    </row>
    <row r="45" spans="2:11" ht="41.25" customHeight="1" x14ac:dyDescent="0.35">
      <c r="B45" s="37" t="s">
        <v>91</v>
      </c>
      <c r="C45" s="33" t="s">
        <v>62</v>
      </c>
      <c r="D45" s="31"/>
      <c r="E45" s="31"/>
      <c r="F45" s="31"/>
      <c r="G45" s="31"/>
      <c r="H45" s="23">
        <f t="shared" si="5"/>
        <v>0</v>
      </c>
      <c r="I45" s="23" t="s">
        <v>12</v>
      </c>
      <c r="J45" s="57"/>
      <c r="K45" s="58">
        <f t="shared" si="4"/>
        <v>0</v>
      </c>
    </row>
    <row r="46" spans="2:11" ht="41.25" customHeight="1" x14ac:dyDescent="0.35">
      <c r="B46" s="37" t="s">
        <v>92</v>
      </c>
      <c r="C46" s="33" t="s">
        <v>63</v>
      </c>
      <c r="D46" s="31"/>
      <c r="E46" s="31"/>
      <c r="F46" s="31"/>
      <c r="G46" s="31"/>
      <c r="H46" s="23">
        <f t="shared" si="5"/>
        <v>0</v>
      </c>
      <c r="I46" s="23" t="s">
        <v>12</v>
      </c>
      <c r="J46" s="57"/>
      <c r="K46" s="58">
        <f t="shared" si="4"/>
        <v>0</v>
      </c>
    </row>
    <row r="47" spans="2:11" ht="41.25" customHeight="1" x14ac:dyDescent="0.35">
      <c r="B47" s="37" t="s">
        <v>93</v>
      </c>
      <c r="C47" s="33" t="s">
        <v>64</v>
      </c>
      <c r="D47" s="34"/>
      <c r="E47" s="34"/>
      <c r="F47" s="34"/>
      <c r="G47" s="34"/>
      <c r="H47" s="23">
        <f t="shared" si="5"/>
        <v>0</v>
      </c>
      <c r="I47" s="23" t="s">
        <v>12</v>
      </c>
      <c r="J47" s="57"/>
      <c r="K47" s="58">
        <f t="shared" si="4"/>
        <v>0</v>
      </c>
    </row>
    <row r="50" spans="2:2" x14ac:dyDescent="0.35">
      <c r="B50" s="86"/>
    </row>
  </sheetData>
  <mergeCells count="20">
    <mergeCell ref="D38:G38"/>
    <mergeCell ref="D39:G39"/>
    <mergeCell ref="D40:G40"/>
    <mergeCell ref="D41:G41"/>
    <mergeCell ref="D30:G30"/>
    <mergeCell ref="D31:G31"/>
    <mergeCell ref="D32:G32"/>
    <mergeCell ref="B37:K37"/>
    <mergeCell ref="D19:G19"/>
    <mergeCell ref="B2:M2"/>
    <mergeCell ref="D15:G15"/>
    <mergeCell ref="D16:G16"/>
    <mergeCell ref="D17:G17"/>
    <mergeCell ref="D18:G18"/>
    <mergeCell ref="B3:K3"/>
    <mergeCell ref="C4:J4"/>
    <mergeCell ref="B6:J6"/>
    <mergeCell ref="B10:C11"/>
    <mergeCell ref="D10:H11"/>
    <mergeCell ref="I10:K11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  <headerFooter>
    <oddHeader>&amp;LFranceAgriMer</oddHeader>
    <oddFooter>&amp;CUnités d'oeuvre&amp;R&amp;P/&amp;N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zoomScale="85" zoomScaleNormal="85" workbookViewId="0">
      <selection activeCell="B33" sqref="B33"/>
    </sheetView>
  </sheetViews>
  <sheetFormatPr baseColWidth="10" defaultColWidth="11.453125" defaultRowHeight="14.5" x14ac:dyDescent="0.35"/>
  <cols>
    <col min="1" max="1" width="3.54296875" style="17" customWidth="1"/>
    <col min="2" max="2" width="30.54296875" style="17" customWidth="1"/>
    <col min="3" max="3" width="50.7265625" style="18" customWidth="1"/>
    <col min="4" max="4" width="22.54296875" style="18" customWidth="1"/>
    <col min="5" max="8" width="18.54296875" style="19" customWidth="1"/>
    <col min="9" max="10" width="10.54296875" style="19" customWidth="1"/>
    <col min="11" max="11" width="17.26953125" style="19" customWidth="1"/>
    <col min="12" max="12" width="15.1796875" style="17" customWidth="1"/>
    <col min="13" max="13" width="4.1796875" style="17" customWidth="1"/>
    <col min="14" max="16384" width="11.453125" style="17"/>
  </cols>
  <sheetData>
    <row r="1" spans="2:13" ht="6.75" customHeight="1" x14ac:dyDescent="0.35"/>
    <row r="2" spans="2:13" s="21" customFormat="1" ht="18.75" customHeight="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3" s="21" customFormat="1" ht="18.75" customHeight="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3" s="21" customFormat="1" ht="18.75" customHeight="1" x14ac:dyDescent="0.35">
      <c r="B4" s="10"/>
      <c r="C4" s="103" t="s">
        <v>149</v>
      </c>
      <c r="D4" s="103"/>
      <c r="E4" s="103"/>
      <c r="F4" s="103"/>
      <c r="G4" s="103"/>
      <c r="H4" s="103"/>
      <c r="I4" s="103"/>
      <c r="J4" s="103"/>
      <c r="K4" s="103"/>
      <c r="L4" s="11"/>
    </row>
    <row r="5" spans="2:13" ht="18.75" customHeight="1" x14ac:dyDescent="0.35">
      <c r="C5" s="17"/>
      <c r="D5" s="17"/>
      <c r="E5" s="16"/>
      <c r="F5" s="16"/>
      <c r="G5" s="16"/>
      <c r="H5" s="16"/>
      <c r="I5" s="16"/>
      <c r="J5" s="16"/>
      <c r="K5" s="16"/>
      <c r="L5" s="16"/>
    </row>
    <row r="6" spans="2:13" ht="18.75" customHeight="1" x14ac:dyDescent="0.35">
      <c r="B6" s="108" t="s">
        <v>214</v>
      </c>
      <c r="C6" s="108"/>
      <c r="D6" s="108"/>
      <c r="E6" s="108"/>
      <c r="F6" s="108"/>
      <c r="G6" s="108"/>
      <c r="H6" s="108"/>
      <c r="I6" s="108"/>
      <c r="J6" s="108"/>
      <c r="K6" s="108"/>
      <c r="L6" s="16"/>
    </row>
    <row r="7" spans="2:13" ht="18.75" customHeight="1" x14ac:dyDescent="0.35">
      <c r="B7" s="85"/>
      <c r="C7" s="85"/>
      <c r="D7" s="85"/>
      <c r="E7" s="85"/>
      <c r="F7" s="85"/>
      <c r="G7" s="85"/>
      <c r="H7" s="85"/>
      <c r="I7" s="85"/>
      <c r="J7" s="85"/>
      <c r="K7" s="85"/>
      <c r="L7" s="16"/>
    </row>
    <row r="8" spans="2:13" ht="18.75" customHeight="1" x14ac:dyDescent="0.35">
      <c r="B8" s="91" t="s">
        <v>211</v>
      </c>
      <c r="C8" s="90"/>
      <c r="D8" s="85"/>
      <c r="E8" s="85"/>
      <c r="F8" s="85"/>
      <c r="G8" s="85"/>
      <c r="H8" s="85"/>
      <c r="I8" s="85"/>
      <c r="J8" s="85"/>
      <c r="K8" s="85"/>
      <c r="L8" s="16"/>
    </row>
    <row r="9" spans="2:13" s="13" customFormat="1" x14ac:dyDescent="0.35">
      <c r="C9" s="2"/>
      <c r="D9" s="2"/>
    </row>
    <row r="10" spans="2:13" ht="19.5" customHeight="1" x14ac:dyDescent="0.35">
      <c r="B10" s="114" t="s">
        <v>0</v>
      </c>
      <c r="C10" s="115"/>
      <c r="D10" s="116"/>
      <c r="E10" s="107" t="s">
        <v>74</v>
      </c>
      <c r="F10" s="107"/>
      <c r="G10" s="107"/>
      <c r="H10" s="107"/>
      <c r="I10" s="107"/>
      <c r="J10" s="106" t="s">
        <v>3</v>
      </c>
      <c r="K10" s="106"/>
      <c r="L10" s="106"/>
    </row>
    <row r="11" spans="2:13" ht="12.75" customHeight="1" x14ac:dyDescent="0.35">
      <c r="B11" s="117"/>
      <c r="C11" s="118"/>
      <c r="D11" s="119"/>
      <c r="E11" s="107"/>
      <c r="F11" s="107"/>
      <c r="G11" s="107"/>
      <c r="H11" s="107"/>
      <c r="I11" s="107"/>
      <c r="J11" s="106"/>
      <c r="K11" s="106"/>
      <c r="L11" s="106"/>
    </row>
    <row r="12" spans="2:13" s="19" customFormat="1" ht="45" customHeight="1" x14ac:dyDescent="0.35">
      <c r="B12" s="26" t="s">
        <v>1</v>
      </c>
      <c r="C12" s="27" t="s">
        <v>2</v>
      </c>
      <c r="D12" s="27" t="s">
        <v>189</v>
      </c>
      <c r="E12" s="26" t="s">
        <v>24</v>
      </c>
      <c r="F12" s="23" t="s">
        <v>190</v>
      </c>
      <c r="G12" s="26" t="s">
        <v>4</v>
      </c>
      <c r="H12" s="26" t="s">
        <v>23</v>
      </c>
      <c r="I12" s="26" t="s">
        <v>6</v>
      </c>
      <c r="J12" s="19" t="s">
        <v>26</v>
      </c>
      <c r="K12" s="28" t="s">
        <v>73</v>
      </c>
      <c r="L12" s="28" t="s">
        <v>72</v>
      </c>
    </row>
    <row r="13" spans="2:13" ht="48" customHeight="1" x14ac:dyDescent="0.35">
      <c r="B13" s="38" t="s">
        <v>102</v>
      </c>
      <c r="C13" s="39" t="s">
        <v>104</v>
      </c>
      <c r="D13" s="61">
        <v>2</v>
      </c>
      <c r="E13" s="31"/>
      <c r="F13" s="31"/>
      <c r="G13" s="31"/>
      <c r="H13" s="31"/>
      <c r="I13" s="23">
        <f t="shared" ref="I13" si="0">SUM(E13:H13)</f>
        <v>0</v>
      </c>
      <c r="J13" s="42" t="s">
        <v>27</v>
      </c>
      <c r="K13" s="57"/>
      <c r="L13" s="58">
        <f>K13*1.2</f>
        <v>0</v>
      </c>
    </row>
    <row r="14" spans="2:13" ht="48" customHeight="1" x14ac:dyDescent="0.35">
      <c r="B14" s="38" t="s">
        <v>103</v>
      </c>
      <c r="C14" s="39" t="s">
        <v>105</v>
      </c>
      <c r="D14" s="61">
        <v>4</v>
      </c>
      <c r="E14" s="31"/>
      <c r="F14" s="31"/>
      <c r="G14" s="31"/>
      <c r="H14" s="31"/>
      <c r="I14" s="23">
        <f t="shared" ref="I14:I15" si="1">SUM(E14:H14)</f>
        <v>0</v>
      </c>
      <c r="J14" s="42" t="s">
        <v>27</v>
      </c>
      <c r="K14" s="57"/>
      <c r="L14" s="58">
        <f t="shared" ref="L14:L30" si="2">K14*1.2</f>
        <v>0</v>
      </c>
    </row>
    <row r="15" spans="2:13" ht="48" customHeight="1" x14ac:dyDescent="0.35">
      <c r="B15" s="38" t="s">
        <v>106</v>
      </c>
      <c r="C15" s="39" t="s">
        <v>107</v>
      </c>
      <c r="D15" s="61">
        <v>3</v>
      </c>
      <c r="E15" s="31"/>
      <c r="F15" s="31"/>
      <c r="G15" s="31"/>
      <c r="H15" s="31"/>
      <c r="I15" s="23">
        <f t="shared" si="1"/>
        <v>0</v>
      </c>
      <c r="J15" s="42" t="s">
        <v>27</v>
      </c>
      <c r="K15" s="57"/>
      <c r="L15" s="58">
        <f t="shared" si="2"/>
        <v>0</v>
      </c>
    </row>
    <row r="16" spans="2:13" ht="48" customHeight="1" x14ac:dyDescent="0.35">
      <c r="B16" s="38" t="s">
        <v>108</v>
      </c>
      <c r="C16" s="39" t="s">
        <v>109</v>
      </c>
      <c r="D16" s="61">
        <v>6</v>
      </c>
      <c r="E16" s="31"/>
      <c r="F16" s="31"/>
      <c r="G16" s="31"/>
      <c r="H16" s="31"/>
      <c r="I16" s="23">
        <f t="shared" ref="I16:I17" si="3">SUM(E16:H16)</f>
        <v>0</v>
      </c>
      <c r="J16" s="42" t="s">
        <v>27</v>
      </c>
      <c r="K16" s="57"/>
      <c r="L16" s="58">
        <f t="shared" si="2"/>
        <v>0</v>
      </c>
    </row>
    <row r="17" spans="2:12" ht="48" customHeight="1" x14ac:dyDescent="0.35">
      <c r="B17" s="38" t="s">
        <v>110</v>
      </c>
      <c r="C17" s="39" t="s">
        <v>111</v>
      </c>
      <c r="D17" s="61">
        <v>3</v>
      </c>
      <c r="E17" s="31"/>
      <c r="F17" s="31"/>
      <c r="G17" s="31"/>
      <c r="H17" s="31"/>
      <c r="I17" s="23">
        <f t="shared" si="3"/>
        <v>0</v>
      </c>
      <c r="J17" s="42" t="s">
        <v>27</v>
      </c>
      <c r="K17" s="57"/>
      <c r="L17" s="58">
        <f t="shared" si="2"/>
        <v>0</v>
      </c>
    </row>
    <row r="18" spans="2:12" ht="41.25" customHeight="1" x14ac:dyDescent="0.35">
      <c r="B18" s="38" t="s">
        <v>112</v>
      </c>
      <c r="C18" s="39" t="s">
        <v>113</v>
      </c>
      <c r="D18" s="61">
        <v>4</v>
      </c>
      <c r="E18" s="31"/>
      <c r="F18" s="31"/>
      <c r="G18" s="31"/>
      <c r="H18" s="31"/>
      <c r="I18" s="23">
        <f t="shared" ref="I18:I20" si="4">SUM(E18:H18)</f>
        <v>0</v>
      </c>
      <c r="J18" s="42" t="s">
        <v>27</v>
      </c>
      <c r="K18" s="57"/>
      <c r="L18" s="58">
        <f t="shared" si="2"/>
        <v>0</v>
      </c>
    </row>
    <row r="19" spans="2:12" ht="41.25" customHeight="1" x14ac:dyDescent="0.35">
      <c r="B19" s="38" t="s">
        <v>114</v>
      </c>
      <c r="C19" s="39" t="s">
        <v>116</v>
      </c>
      <c r="D19" s="61">
        <v>3</v>
      </c>
      <c r="E19" s="31"/>
      <c r="F19" s="31"/>
      <c r="G19" s="31"/>
      <c r="H19" s="31"/>
      <c r="I19" s="23">
        <f t="shared" si="4"/>
        <v>0</v>
      </c>
      <c r="J19" s="42" t="s">
        <v>27</v>
      </c>
      <c r="K19" s="57"/>
      <c r="L19" s="58">
        <f t="shared" si="2"/>
        <v>0</v>
      </c>
    </row>
    <row r="20" spans="2:12" ht="41.25" customHeight="1" x14ac:dyDescent="0.35">
      <c r="B20" s="38" t="s">
        <v>115</v>
      </c>
      <c r="C20" s="39" t="s">
        <v>117</v>
      </c>
      <c r="D20" s="61">
        <v>3</v>
      </c>
      <c r="E20" s="31"/>
      <c r="F20" s="31"/>
      <c r="G20" s="31"/>
      <c r="H20" s="31"/>
      <c r="I20" s="23">
        <f t="shared" si="4"/>
        <v>0</v>
      </c>
      <c r="J20" s="42" t="s">
        <v>27</v>
      </c>
      <c r="K20" s="57"/>
      <c r="L20" s="58">
        <f t="shared" si="2"/>
        <v>0</v>
      </c>
    </row>
    <row r="21" spans="2:12" ht="41.25" customHeight="1" x14ac:dyDescent="0.35">
      <c r="B21" s="35" t="s">
        <v>122</v>
      </c>
      <c r="C21" s="39" t="s">
        <v>123</v>
      </c>
      <c r="D21" s="27">
        <v>8</v>
      </c>
      <c r="E21" s="31"/>
      <c r="F21" s="31"/>
      <c r="G21" s="31"/>
      <c r="H21" s="31"/>
      <c r="I21" s="23">
        <f t="shared" ref="I21:I27" si="5">SUM(E21:H21)</f>
        <v>0</v>
      </c>
      <c r="J21" s="42" t="s">
        <v>118</v>
      </c>
      <c r="K21" s="57"/>
      <c r="L21" s="58">
        <f t="shared" si="2"/>
        <v>0</v>
      </c>
    </row>
    <row r="22" spans="2:12" ht="41.25" customHeight="1" x14ac:dyDescent="0.35">
      <c r="B22" s="35" t="s">
        <v>119</v>
      </c>
      <c r="C22" s="39" t="s">
        <v>121</v>
      </c>
      <c r="D22" s="27">
        <v>8</v>
      </c>
      <c r="E22" s="31"/>
      <c r="F22" s="31"/>
      <c r="G22" s="31"/>
      <c r="H22" s="31"/>
      <c r="I22" s="23">
        <f t="shared" si="5"/>
        <v>0</v>
      </c>
      <c r="J22" s="42" t="s">
        <v>118</v>
      </c>
      <c r="K22" s="57"/>
      <c r="L22" s="58">
        <f t="shared" si="2"/>
        <v>0</v>
      </c>
    </row>
    <row r="23" spans="2:12" ht="41.25" customHeight="1" x14ac:dyDescent="0.35">
      <c r="B23" s="35" t="s">
        <v>124</v>
      </c>
      <c r="C23" s="39" t="s">
        <v>125</v>
      </c>
      <c r="D23" s="27">
        <v>18</v>
      </c>
      <c r="E23" s="31"/>
      <c r="F23" s="31"/>
      <c r="G23" s="31"/>
      <c r="H23" s="31"/>
      <c r="I23" s="23">
        <f t="shared" si="5"/>
        <v>0</v>
      </c>
      <c r="J23" s="42" t="s">
        <v>118</v>
      </c>
      <c r="K23" s="57"/>
      <c r="L23" s="58">
        <f t="shared" si="2"/>
        <v>0</v>
      </c>
    </row>
    <row r="24" spans="2:12" ht="41.25" customHeight="1" x14ac:dyDescent="0.35">
      <c r="B24" s="35" t="s">
        <v>120</v>
      </c>
      <c r="C24" s="39" t="s">
        <v>126</v>
      </c>
      <c r="D24" s="27">
        <v>21</v>
      </c>
      <c r="E24" s="31"/>
      <c r="F24" s="31"/>
      <c r="G24" s="31"/>
      <c r="H24" s="31"/>
      <c r="I24" s="23">
        <f t="shared" si="5"/>
        <v>0</v>
      </c>
      <c r="J24" s="42" t="s">
        <v>118</v>
      </c>
      <c r="K24" s="57"/>
      <c r="L24" s="58">
        <f t="shared" si="2"/>
        <v>0</v>
      </c>
    </row>
    <row r="25" spans="2:12" ht="41.25" customHeight="1" x14ac:dyDescent="0.35">
      <c r="B25" s="35" t="s">
        <v>127</v>
      </c>
      <c r="C25" s="39" t="s">
        <v>130</v>
      </c>
      <c r="D25" s="27">
        <v>2</v>
      </c>
      <c r="E25" s="31"/>
      <c r="F25" s="31"/>
      <c r="G25" s="31"/>
      <c r="H25" s="31"/>
      <c r="I25" s="23">
        <f t="shared" si="5"/>
        <v>0</v>
      </c>
      <c r="J25" s="42" t="s">
        <v>27</v>
      </c>
      <c r="K25" s="57"/>
      <c r="L25" s="58">
        <f t="shared" si="2"/>
        <v>0</v>
      </c>
    </row>
    <row r="26" spans="2:12" ht="41.25" customHeight="1" x14ac:dyDescent="0.35">
      <c r="B26" s="35" t="s">
        <v>128</v>
      </c>
      <c r="C26" s="39" t="s">
        <v>131</v>
      </c>
      <c r="D26" s="27">
        <v>7</v>
      </c>
      <c r="E26" s="31"/>
      <c r="F26" s="31"/>
      <c r="G26" s="31"/>
      <c r="H26" s="31"/>
      <c r="I26" s="23">
        <f t="shared" si="5"/>
        <v>0</v>
      </c>
      <c r="J26" s="42" t="s">
        <v>27</v>
      </c>
      <c r="K26" s="57"/>
      <c r="L26" s="58">
        <f t="shared" si="2"/>
        <v>0</v>
      </c>
    </row>
    <row r="27" spans="2:12" ht="41.25" customHeight="1" x14ac:dyDescent="0.35">
      <c r="B27" s="35" t="s">
        <v>129</v>
      </c>
      <c r="C27" s="39" t="s">
        <v>132</v>
      </c>
      <c r="D27" s="27">
        <v>7</v>
      </c>
      <c r="E27" s="31"/>
      <c r="F27" s="31"/>
      <c r="G27" s="31"/>
      <c r="H27" s="31"/>
      <c r="I27" s="23">
        <f t="shared" si="5"/>
        <v>0</v>
      </c>
      <c r="J27" s="42" t="s">
        <v>27</v>
      </c>
      <c r="K27" s="57"/>
      <c r="L27" s="58">
        <f t="shared" si="2"/>
        <v>0</v>
      </c>
    </row>
    <row r="28" spans="2:12" ht="41.25" customHeight="1" x14ac:dyDescent="0.35">
      <c r="B28" s="43" t="s">
        <v>133</v>
      </c>
      <c r="C28" s="44" t="s">
        <v>136</v>
      </c>
      <c r="D28" s="49">
        <v>8</v>
      </c>
      <c r="E28" s="31"/>
      <c r="F28" s="31"/>
      <c r="G28" s="31"/>
      <c r="H28" s="31"/>
      <c r="I28" s="23">
        <f t="shared" ref="I28:I30" si="6">SUM(E28:H28)</f>
        <v>0</v>
      </c>
      <c r="J28" s="42" t="s">
        <v>27</v>
      </c>
      <c r="K28" s="57"/>
      <c r="L28" s="58">
        <f t="shared" si="2"/>
        <v>0</v>
      </c>
    </row>
    <row r="29" spans="2:12" ht="41.25" customHeight="1" x14ac:dyDescent="0.35">
      <c r="B29" s="43" t="s">
        <v>134</v>
      </c>
      <c r="C29" s="44" t="s">
        <v>137</v>
      </c>
      <c r="D29" s="49">
        <v>10</v>
      </c>
      <c r="E29" s="31"/>
      <c r="F29" s="31"/>
      <c r="G29" s="31"/>
      <c r="H29" s="31"/>
      <c r="I29" s="23">
        <f t="shared" si="6"/>
        <v>0</v>
      </c>
      <c r="J29" s="42" t="s">
        <v>27</v>
      </c>
      <c r="K29" s="57"/>
      <c r="L29" s="58">
        <f t="shared" si="2"/>
        <v>0</v>
      </c>
    </row>
    <row r="30" spans="2:12" ht="41.25" customHeight="1" x14ac:dyDescent="0.35">
      <c r="B30" s="43" t="s">
        <v>135</v>
      </c>
      <c r="C30" s="44" t="s">
        <v>138</v>
      </c>
      <c r="D30" s="49">
        <v>18</v>
      </c>
      <c r="E30" s="34"/>
      <c r="F30" s="34"/>
      <c r="G30" s="34"/>
      <c r="H30" s="34"/>
      <c r="I30" s="23">
        <f t="shared" si="6"/>
        <v>0</v>
      </c>
      <c r="J30" s="42" t="s">
        <v>27</v>
      </c>
      <c r="K30" s="57"/>
      <c r="L30" s="58">
        <f t="shared" si="2"/>
        <v>0</v>
      </c>
    </row>
    <row r="33" spans="2:2" x14ac:dyDescent="0.35">
      <c r="B33" s="86"/>
    </row>
  </sheetData>
  <mergeCells count="7">
    <mergeCell ref="B2:M2"/>
    <mergeCell ref="B10:D11"/>
    <mergeCell ref="B3:L3"/>
    <mergeCell ref="C4:K4"/>
    <mergeCell ref="B6:K6"/>
    <mergeCell ref="E10:I11"/>
    <mergeCell ref="J10:L11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  <headerFooter>
    <oddHeader>&amp;LFranceAgriMer</oddHeader>
    <oddFooter>&amp;CUnités d'oeuvre&amp;R&amp;P/&amp;N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8"/>
  <sheetViews>
    <sheetView zoomScale="70" zoomScaleNormal="70" workbookViewId="0">
      <selection activeCell="B68" sqref="B68"/>
    </sheetView>
  </sheetViews>
  <sheetFormatPr baseColWidth="10" defaultColWidth="11.453125" defaultRowHeight="14.5" x14ac:dyDescent="0.35"/>
  <cols>
    <col min="1" max="1" width="3.54296875" style="17" customWidth="1"/>
    <col min="2" max="2" width="30.54296875" style="17" customWidth="1"/>
    <col min="3" max="3" width="57.1796875" style="18" customWidth="1"/>
    <col min="4" max="4" width="23.81640625" style="18" customWidth="1"/>
    <col min="5" max="5" width="18.54296875" style="19" customWidth="1"/>
    <col min="6" max="6" width="13.7265625" style="19" customWidth="1"/>
    <col min="7" max="8" width="18.54296875" style="19" customWidth="1"/>
    <col min="9" max="9" width="15.453125" style="19" customWidth="1"/>
    <col min="10" max="10" width="10.54296875" style="19" customWidth="1"/>
    <col min="11" max="11" width="17.26953125" style="19" customWidth="1"/>
    <col min="12" max="12" width="11" style="17" customWidth="1"/>
    <col min="13" max="13" width="15.1796875" style="17" customWidth="1"/>
    <col min="14" max="14" width="4.1796875" style="17" customWidth="1"/>
    <col min="15" max="16384" width="11.453125" style="17"/>
  </cols>
  <sheetData>
    <row r="2" spans="2:13" s="21" customFormat="1" ht="2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3" s="21" customFormat="1" ht="2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2"/>
    </row>
    <row r="4" spans="2:13" s="21" customFormat="1" ht="21" x14ac:dyDescent="0.35">
      <c r="B4" s="10"/>
      <c r="C4" s="103" t="s">
        <v>150</v>
      </c>
      <c r="D4" s="103"/>
      <c r="E4" s="103"/>
      <c r="F4" s="103"/>
      <c r="G4" s="103"/>
      <c r="H4" s="103"/>
      <c r="I4" s="103"/>
      <c r="J4" s="103"/>
      <c r="K4" s="103"/>
      <c r="L4" s="103"/>
      <c r="M4" s="11"/>
    </row>
    <row r="5" spans="2:13" x14ac:dyDescent="0.35">
      <c r="C5" s="17"/>
      <c r="D5" s="17"/>
      <c r="E5" s="16"/>
      <c r="F5" s="16"/>
      <c r="G5" s="16"/>
      <c r="H5" s="16"/>
      <c r="I5" s="16"/>
      <c r="J5" s="16"/>
      <c r="K5" s="16"/>
      <c r="L5" s="16"/>
      <c r="M5" s="16"/>
    </row>
    <row r="6" spans="2:13" x14ac:dyDescent="0.35">
      <c r="B6" s="120" t="s">
        <v>215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6"/>
    </row>
    <row r="7" spans="2:13" s="13" customFormat="1" x14ac:dyDescent="0.35">
      <c r="B7" s="92" t="s">
        <v>217</v>
      </c>
      <c r="C7" s="2"/>
      <c r="D7" s="2"/>
    </row>
    <row r="8" spans="2:13" s="13" customFormat="1" x14ac:dyDescent="0.35">
      <c r="B8" s="13" t="s">
        <v>182</v>
      </c>
      <c r="C8" s="2"/>
      <c r="D8" s="2"/>
    </row>
    <row r="9" spans="2:13" s="13" customFormat="1" x14ac:dyDescent="0.35">
      <c r="C9" s="2"/>
      <c r="D9" s="2"/>
    </row>
    <row r="10" spans="2:13" s="13" customFormat="1" ht="16" x14ac:dyDescent="0.35">
      <c r="B10" s="91" t="s">
        <v>211</v>
      </c>
      <c r="C10" s="90"/>
      <c r="D10" s="2"/>
    </row>
    <row r="11" spans="2:13" s="13" customFormat="1" x14ac:dyDescent="0.35">
      <c r="C11" s="2"/>
      <c r="D11" s="2"/>
    </row>
    <row r="12" spans="2:13" s="13" customFormat="1" x14ac:dyDescent="0.35">
      <c r="B12" s="130" t="s">
        <v>0</v>
      </c>
      <c r="C12" s="130"/>
      <c r="D12" s="130"/>
      <c r="E12" s="130"/>
      <c r="F12" s="121" t="s">
        <v>154</v>
      </c>
      <c r="G12" s="122"/>
      <c r="H12" s="122"/>
      <c r="I12" s="123"/>
    </row>
    <row r="13" spans="2:13" s="13" customFormat="1" x14ac:dyDescent="0.35">
      <c r="B13" s="130"/>
      <c r="C13" s="130"/>
      <c r="D13" s="130"/>
      <c r="E13" s="130"/>
      <c r="F13" s="124"/>
      <c r="G13" s="125"/>
      <c r="H13" s="125"/>
      <c r="I13" s="126"/>
    </row>
    <row r="14" spans="2:13" s="13" customFormat="1" ht="43.5" x14ac:dyDescent="0.35">
      <c r="B14" s="42" t="s">
        <v>157</v>
      </c>
      <c r="C14" s="62" t="s">
        <v>156</v>
      </c>
      <c r="D14" s="42" t="s">
        <v>26</v>
      </c>
      <c r="E14" s="42" t="s">
        <v>73</v>
      </c>
      <c r="F14" s="42" t="s">
        <v>180</v>
      </c>
      <c r="G14" s="42" t="s">
        <v>151</v>
      </c>
      <c r="H14" s="42" t="s">
        <v>152</v>
      </c>
      <c r="I14" s="42" t="s">
        <v>153</v>
      </c>
    </row>
    <row r="15" spans="2:13" s="13" customFormat="1" ht="29.5" customHeight="1" x14ac:dyDescent="0.35">
      <c r="B15" s="127" t="s">
        <v>155</v>
      </c>
      <c r="C15" s="128"/>
      <c r="D15" s="129"/>
      <c r="E15" s="55"/>
      <c r="F15" s="55"/>
      <c r="G15" s="55"/>
      <c r="H15" s="55"/>
      <c r="I15" s="55"/>
    </row>
    <row r="16" spans="2:13" s="13" customFormat="1" ht="29.5" customHeight="1" x14ac:dyDescent="0.35">
      <c r="B16" s="32" t="s">
        <v>14</v>
      </c>
      <c r="C16" s="30" t="s">
        <v>191</v>
      </c>
      <c r="D16" s="23" t="s">
        <v>193</v>
      </c>
      <c r="E16" s="58">
        <f>'2. BPU Pilotage'!J22</f>
        <v>0</v>
      </c>
      <c r="F16" s="36" t="s">
        <v>39</v>
      </c>
      <c r="G16" s="54">
        <v>1</v>
      </c>
      <c r="H16" s="58">
        <f>E16*G16</f>
        <v>0</v>
      </c>
      <c r="I16" s="58">
        <f>H16*1.2</f>
        <v>0</v>
      </c>
    </row>
    <row r="17" spans="2:9" s="13" customFormat="1" ht="29.5" customHeight="1" x14ac:dyDescent="0.35">
      <c r="B17" s="32" t="s">
        <v>15</v>
      </c>
      <c r="C17" s="30" t="s">
        <v>192</v>
      </c>
      <c r="D17" s="23" t="s">
        <v>27</v>
      </c>
      <c r="E17" s="58">
        <f>'2. BPU Pilotage'!J23</f>
        <v>0</v>
      </c>
      <c r="F17" s="36" t="s">
        <v>39</v>
      </c>
      <c r="G17" s="54">
        <v>4</v>
      </c>
      <c r="H17" s="58">
        <f>E17*G17</f>
        <v>0</v>
      </c>
      <c r="I17" s="58">
        <f>H17*1.2</f>
        <v>0</v>
      </c>
    </row>
    <row r="18" spans="2:9" s="13" customFormat="1" ht="29.5" customHeight="1" x14ac:dyDescent="0.35">
      <c r="B18" s="35" t="s">
        <v>19</v>
      </c>
      <c r="C18" s="33" t="s">
        <v>11</v>
      </c>
      <c r="D18" s="23" t="s">
        <v>46</v>
      </c>
      <c r="E18" s="58">
        <f>'2. BPU Pilotage'!J24</f>
        <v>0</v>
      </c>
      <c r="F18" s="36" t="s">
        <v>39</v>
      </c>
      <c r="G18" s="54">
        <v>1</v>
      </c>
      <c r="H18" s="58">
        <f>E18*G18</f>
        <v>0</v>
      </c>
      <c r="I18" s="58">
        <f>H18*1.2</f>
        <v>0</v>
      </c>
    </row>
    <row r="19" spans="2:9" s="13" customFormat="1" ht="29.5" customHeight="1" x14ac:dyDescent="0.35">
      <c r="B19" s="127" t="s">
        <v>158</v>
      </c>
      <c r="C19" s="128"/>
      <c r="D19" s="129"/>
      <c r="E19" s="59"/>
      <c r="F19" s="55"/>
      <c r="G19" s="55"/>
      <c r="H19" s="59"/>
      <c r="I19" s="59"/>
    </row>
    <row r="20" spans="2:9" s="13" customFormat="1" ht="29.5" customHeight="1" x14ac:dyDescent="0.35">
      <c r="B20" s="32" t="s">
        <v>16</v>
      </c>
      <c r="C20" s="33" t="s">
        <v>25</v>
      </c>
      <c r="D20" s="23" t="s">
        <v>193</v>
      </c>
      <c r="E20" s="58">
        <f>'3. BPU DCFAM'!J13</f>
        <v>0</v>
      </c>
      <c r="F20" s="36" t="s">
        <v>39</v>
      </c>
      <c r="G20" s="54">
        <v>1</v>
      </c>
      <c r="H20" s="58">
        <f>E20*G20</f>
        <v>0</v>
      </c>
      <c r="I20" s="58">
        <f t="shared" ref="I20:I26" si="0">H20*1.2</f>
        <v>0</v>
      </c>
    </row>
    <row r="21" spans="2:9" s="13" customFormat="1" ht="29.5" customHeight="1" x14ac:dyDescent="0.35">
      <c r="B21" s="38" t="s">
        <v>17</v>
      </c>
      <c r="C21" s="39" t="s">
        <v>52</v>
      </c>
      <c r="D21" s="23" t="s">
        <v>27</v>
      </c>
      <c r="E21" s="58">
        <f>'3. BPU DCFAM'!J14</f>
        <v>0</v>
      </c>
      <c r="F21" s="36" t="s">
        <v>39</v>
      </c>
      <c r="G21" s="54">
        <v>4</v>
      </c>
      <c r="H21" s="58">
        <f t="shared" ref="H21:H26" si="1">E21*G21</f>
        <v>0</v>
      </c>
      <c r="I21" s="58">
        <f t="shared" si="0"/>
        <v>0</v>
      </c>
    </row>
    <row r="22" spans="2:9" s="13" customFormat="1" ht="29.5" customHeight="1" x14ac:dyDescent="0.35">
      <c r="B22" s="38" t="s">
        <v>28</v>
      </c>
      <c r="C22" s="39" t="s">
        <v>194</v>
      </c>
      <c r="D22" s="42" t="s">
        <v>12</v>
      </c>
      <c r="E22" s="58">
        <f>'3. BPU DCFAM'!J15</f>
        <v>0</v>
      </c>
      <c r="F22" s="54">
        <f>'6. DQE Annexe'!P10</f>
        <v>395</v>
      </c>
      <c r="G22" s="54">
        <f>'6. DQE Annexe'!Q10</f>
        <v>9480</v>
      </c>
      <c r="H22" s="58">
        <f t="shared" si="1"/>
        <v>0</v>
      </c>
      <c r="I22" s="58">
        <f t="shared" si="0"/>
        <v>0</v>
      </c>
    </row>
    <row r="23" spans="2:9" s="13" customFormat="1" ht="29.5" customHeight="1" x14ac:dyDescent="0.35">
      <c r="B23" s="40" t="s">
        <v>29</v>
      </c>
      <c r="C23" s="39" t="s">
        <v>195</v>
      </c>
      <c r="D23" s="42" t="s">
        <v>12</v>
      </c>
      <c r="E23" s="58">
        <f>'3. BPU DCFAM'!J16</f>
        <v>0</v>
      </c>
      <c r="F23" s="54">
        <f>'6. DQE Annexe'!P11</f>
        <v>901</v>
      </c>
      <c r="G23" s="54">
        <f>'6. DQE Annexe'!Q11</f>
        <v>21624</v>
      </c>
      <c r="H23" s="58">
        <f t="shared" si="1"/>
        <v>0</v>
      </c>
      <c r="I23" s="58">
        <f t="shared" si="0"/>
        <v>0</v>
      </c>
    </row>
    <row r="24" spans="2:9" s="13" customFormat="1" ht="29.5" customHeight="1" x14ac:dyDescent="0.35">
      <c r="B24" s="40" t="s">
        <v>30</v>
      </c>
      <c r="C24" s="39" t="s">
        <v>197</v>
      </c>
      <c r="D24" s="42" t="s">
        <v>12</v>
      </c>
      <c r="E24" s="58">
        <f>'3. BPU DCFAM'!J17</f>
        <v>0</v>
      </c>
      <c r="F24" s="54">
        <f>'6. DQE Annexe'!P12</f>
        <v>278</v>
      </c>
      <c r="G24" s="54">
        <f>'6. DQE Annexe'!Q12</f>
        <v>6672</v>
      </c>
      <c r="H24" s="58">
        <f t="shared" si="1"/>
        <v>0</v>
      </c>
      <c r="I24" s="58">
        <f t="shared" si="0"/>
        <v>0</v>
      </c>
    </row>
    <row r="25" spans="2:9" s="13" customFormat="1" ht="29.5" customHeight="1" x14ac:dyDescent="0.35">
      <c r="B25" s="35" t="s">
        <v>33</v>
      </c>
      <c r="C25" s="33" t="s">
        <v>181</v>
      </c>
      <c r="D25" s="42" t="s">
        <v>12</v>
      </c>
      <c r="E25" s="58">
        <f>'3. BPU DCFAM'!J21</f>
        <v>0</v>
      </c>
      <c r="F25" s="54">
        <f>'6. DQE Annexe'!P13</f>
        <v>70</v>
      </c>
      <c r="G25" s="54">
        <f>'6. DQE Annexe'!Q13</f>
        <v>1680</v>
      </c>
      <c r="H25" s="58">
        <f t="shared" si="1"/>
        <v>0</v>
      </c>
      <c r="I25" s="58">
        <f t="shared" si="0"/>
        <v>0</v>
      </c>
    </row>
    <row r="26" spans="2:9" s="13" customFormat="1" ht="29.5" customHeight="1" x14ac:dyDescent="0.35">
      <c r="B26" s="35" t="s">
        <v>34</v>
      </c>
      <c r="C26" s="33" t="s">
        <v>58</v>
      </c>
      <c r="D26" s="42" t="s">
        <v>12</v>
      </c>
      <c r="E26" s="58">
        <f>'3. BPU DCFAM'!J22</f>
        <v>0</v>
      </c>
      <c r="F26" s="54">
        <f>'6. DQE Annexe'!P14</f>
        <v>53</v>
      </c>
      <c r="G26" s="54">
        <f>'6. DQE Annexe'!Q14</f>
        <v>1272</v>
      </c>
      <c r="H26" s="58">
        <f t="shared" si="1"/>
        <v>0</v>
      </c>
      <c r="I26" s="58">
        <f t="shared" si="0"/>
        <v>0</v>
      </c>
    </row>
    <row r="27" spans="2:9" s="13" customFormat="1" ht="29.5" customHeight="1" x14ac:dyDescent="0.35">
      <c r="B27" s="37" t="s">
        <v>40</v>
      </c>
      <c r="C27" s="33" t="s">
        <v>61</v>
      </c>
      <c r="D27" s="42" t="s">
        <v>12</v>
      </c>
      <c r="E27" s="58">
        <f>'3. BPU DCFAM'!J25</f>
        <v>0</v>
      </c>
      <c r="F27" s="54">
        <f>'6. DQE Annexe'!P15</f>
        <v>36</v>
      </c>
      <c r="G27" s="54">
        <f>'6. DQE Annexe'!Q15</f>
        <v>864</v>
      </c>
      <c r="H27" s="58">
        <f t="shared" ref="H27:H30" si="2">E27*G27</f>
        <v>0</v>
      </c>
      <c r="I27" s="58">
        <f t="shared" ref="I27:I30" si="3">H27*1.2</f>
        <v>0</v>
      </c>
    </row>
    <row r="28" spans="2:9" s="13" customFormat="1" ht="29.5" customHeight="1" x14ac:dyDescent="0.35">
      <c r="B28" s="37" t="s">
        <v>41</v>
      </c>
      <c r="C28" s="33" t="s">
        <v>62</v>
      </c>
      <c r="D28" s="42" t="s">
        <v>12</v>
      </c>
      <c r="E28" s="58">
        <f>'3. BPU DCFAM'!J26</f>
        <v>0</v>
      </c>
      <c r="F28" s="54">
        <f>'6. DQE Annexe'!P16</f>
        <v>26</v>
      </c>
      <c r="G28" s="54">
        <f>'6. DQE Annexe'!Q16</f>
        <v>624</v>
      </c>
      <c r="H28" s="58">
        <f t="shared" si="2"/>
        <v>0</v>
      </c>
      <c r="I28" s="58">
        <f t="shared" si="3"/>
        <v>0</v>
      </c>
    </row>
    <row r="29" spans="2:9" s="13" customFormat="1" ht="29.5" customHeight="1" x14ac:dyDescent="0.35">
      <c r="B29" s="37" t="s">
        <v>42</v>
      </c>
      <c r="C29" s="33" t="s">
        <v>63</v>
      </c>
      <c r="D29" s="42" t="s">
        <v>12</v>
      </c>
      <c r="E29" s="58">
        <f>'3. BPU DCFAM'!J27</f>
        <v>0</v>
      </c>
      <c r="F29" s="54">
        <f>'6. DQE Annexe'!P17</f>
        <v>61</v>
      </c>
      <c r="G29" s="54">
        <f>'6. DQE Annexe'!Q17</f>
        <v>1464</v>
      </c>
      <c r="H29" s="58">
        <f t="shared" si="2"/>
        <v>0</v>
      </c>
      <c r="I29" s="58">
        <f t="shared" si="3"/>
        <v>0</v>
      </c>
    </row>
    <row r="30" spans="2:9" s="13" customFormat="1" ht="29.5" customHeight="1" x14ac:dyDescent="0.35">
      <c r="B30" s="37" t="s">
        <v>43</v>
      </c>
      <c r="C30" s="33" t="s">
        <v>64</v>
      </c>
      <c r="D30" s="42" t="s">
        <v>12</v>
      </c>
      <c r="E30" s="58">
        <f>'3. BPU DCFAM'!J28</f>
        <v>0</v>
      </c>
      <c r="F30" s="54">
        <f>'6. DQE Annexe'!P18</f>
        <v>48</v>
      </c>
      <c r="G30" s="54">
        <f>'6. DQE Annexe'!Q18</f>
        <v>1152</v>
      </c>
      <c r="H30" s="58">
        <f t="shared" si="2"/>
        <v>0</v>
      </c>
      <c r="I30" s="58">
        <f t="shared" si="3"/>
        <v>0</v>
      </c>
    </row>
    <row r="31" spans="2:9" s="13" customFormat="1" ht="29.5" customHeight="1" x14ac:dyDescent="0.35">
      <c r="B31" s="53" t="s">
        <v>186</v>
      </c>
      <c r="C31" s="56" t="s">
        <v>187</v>
      </c>
      <c r="D31" s="42" t="s">
        <v>12</v>
      </c>
      <c r="E31" s="58">
        <f>'2. BPU Pilotage'!G14</f>
        <v>0</v>
      </c>
      <c r="F31" s="54">
        <f>'6. DQE Annexe'!P19</f>
        <v>20</v>
      </c>
      <c r="G31" s="54">
        <f>'6. DQE Annexe'!Q19</f>
        <v>480</v>
      </c>
      <c r="H31" s="58">
        <f>E31*G31</f>
        <v>0</v>
      </c>
      <c r="I31" s="58">
        <f t="shared" ref="I31" si="4">H31*1.2</f>
        <v>0</v>
      </c>
    </row>
    <row r="32" spans="2:9" s="13" customFormat="1" ht="29.5" customHeight="1" x14ac:dyDescent="0.35">
      <c r="B32" s="35" t="s">
        <v>44</v>
      </c>
      <c r="C32" s="33" t="s">
        <v>65</v>
      </c>
      <c r="D32" s="41" t="s">
        <v>39</v>
      </c>
      <c r="E32" s="58">
        <f>'3. BPU DCFAM'!J34</f>
        <v>0</v>
      </c>
      <c r="F32" s="41" t="s">
        <v>39</v>
      </c>
      <c r="G32" s="54">
        <v>2</v>
      </c>
      <c r="H32" s="58">
        <f t="shared" ref="H32:H34" si="5">E32*G32</f>
        <v>0</v>
      </c>
      <c r="I32" s="58">
        <f t="shared" ref="I32:I34" si="6">H32*1.2</f>
        <v>0</v>
      </c>
    </row>
    <row r="33" spans="2:9" s="13" customFormat="1" ht="29.5" customHeight="1" x14ac:dyDescent="0.35">
      <c r="B33" s="35" t="s">
        <v>45</v>
      </c>
      <c r="C33" s="33" t="s">
        <v>66</v>
      </c>
      <c r="D33" s="41" t="s">
        <v>39</v>
      </c>
      <c r="E33" s="58">
        <f>'3. BPU DCFAM'!J35</f>
        <v>0</v>
      </c>
      <c r="F33" s="41" t="s">
        <v>39</v>
      </c>
      <c r="G33" s="54">
        <v>3</v>
      </c>
      <c r="H33" s="58">
        <f t="shared" si="5"/>
        <v>0</v>
      </c>
      <c r="I33" s="58">
        <f t="shared" si="6"/>
        <v>0</v>
      </c>
    </row>
    <row r="34" spans="2:9" s="13" customFormat="1" ht="29.5" customHeight="1" x14ac:dyDescent="0.35">
      <c r="B34" s="35" t="s">
        <v>75</v>
      </c>
      <c r="C34" s="33" t="s">
        <v>67</v>
      </c>
      <c r="D34" s="41" t="s">
        <v>39</v>
      </c>
      <c r="E34" s="58">
        <f>'3. BPU DCFAM'!J36</f>
        <v>0</v>
      </c>
      <c r="F34" s="41" t="s">
        <v>39</v>
      </c>
      <c r="G34" s="54">
        <v>12</v>
      </c>
      <c r="H34" s="58">
        <f t="shared" si="5"/>
        <v>0</v>
      </c>
      <c r="I34" s="58">
        <f t="shared" si="6"/>
        <v>0</v>
      </c>
    </row>
    <row r="35" spans="2:9" s="13" customFormat="1" ht="29.5" customHeight="1" x14ac:dyDescent="0.35">
      <c r="B35" s="127" t="s">
        <v>159</v>
      </c>
      <c r="C35" s="128"/>
      <c r="D35" s="129"/>
      <c r="E35" s="55"/>
      <c r="F35" s="55"/>
      <c r="G35" s="55"/>
      <c r="H35" s="55"/>
      <c r="I35" s="55"/>
    </row>
    <row r="36" spans="2:9" s="13" customFormat="1" ht="29.5" customHeight="1" x14ac:dyDescent="0.35">
      <c r="B36" s="32" t="s">
        <v>78</v>
      </c>
      <c r="C36" s="33" t="s">
        <v>25</v>
      </c>
      <c r="D36" s="36" t="s">
        <v>39</v>
      </c>
      <c r="E36" s="58">
        <f>'4. BPU DCFAM-SNC'!J13</f>
        <v>0</v>
      </c>
      <c r="F36" s="36" t="s">
        <v>39</v>
      </c>
      <c r="G36" s="54">
        <v>1</v>
      </c>
      <c r="H36" s="58">
        <f>E36*G36</f>
        <v>0</v>
      </c>
      <c r="I36" s="58">
        <f t="shared" ref="I36:I46" si="7">H36*1.2</f>
        <v>0</v>
      </c>
    </row>
    <row r="37" spans="2:9" s="13" customFormat="1" ht="29.5" customHeight="1" x14ac:dyDescent="0.35">
      <c r="B37" s="38" t="s">
        <v>79</v>
      </c>
      <c r="C37" s="39" t="s">
        <v>52</v>
      </c>
      <c r="D37" s="23" t="s">
        <v>27</v>
      </c>
      <c r="E37" s="58">
        <f>'4. BPU DCFAM-SNC'!J14</f>
        <v>0</v>
      </c>
      <c r="F37" s="36" t="s">
        <v>39</v>
      </c>
      <c r="G37" s="54">
        <v>4</v>
      </c>
      <c r="H37" s="58">
        <f t="shared" ref="H37:H46" si="8">E37*G37</f>
        <v>0</v>
      </c>
      <c r="I37" s="58">
        <f t="shared" si="7"/>
        <v>0</v>
      </c>
    </row>
    <row r="38" spans="2:9" s="13" customFormat="1" ht="29.5" customHeight="1" x14ac:dyDescent="0.35">
      <c r="B38" s="38" t="s">
        <v>80</v>
      </c>
      <c r="C38" s="39" t="s">
        <v>53</v>
      </c>
      <c r="D38" s="42" t="s">
        <v>12</v>
      </c>
      <c r="E38" s="58">
        <f>'4. BPU DCFAM-SNC'!J15</f>
        <v>0</v>
      </c>
      <c r="F38" s="54">
        <f>'6. DQE Annexe'!J25</f>
        <v>54</v>
      </c>
      <c r="G38" s="54">
        <f>'6. DQE Annexe'!K25</f>
        <v>1296</v>
      </c>
      <c r="H38" s="58">
        <f t="shared" si="8"/>
        <v>0</v>
      </c>
      <c r="I38" s="58">
        <f t="shared" si="7"/>
        <v>0</v>
      </c>
    </row>
    <row r="39" spans="2:9" s="13" customFormat="1" ht="29.5" customHeight="1" x14ac:dyDescent="0.35">
      <c r="B39" s="40" t="s">
        <v>81</v>
      </c>
      <c r="C39" s="39" t="s">
        <v>54</v>
      </c>
      <c r="D39" s="42" t="s">
        <v>12</v>
      </c>
      <c r="E39" s="58">
        <f>'4. BPU DCFAM-SNC'!J16</f>
        <v>0</v>
      </c>
      <c r="F39" s="54">
        <f>'6. DQE Annexe'!J26</f>
        <v>96</v>
      </c>
      <c r="G39" s="54">
        <f>'6. DQE Annexe'!K26</f>
        <v>2304</v>
      </c>
      <c r="H39" s="58">
        <f t="shared" si="8"/>
        <v>0</v>
      </c>
      <c r="I39" s="58">
        <f t="shared" si="7"/>
        <v>0</v>
      </c>
    </row>
    <row r="40" spans="2:9" s="13" customFormat="1" ht="29.5" customHeight="1" x14ac:dyDescent="0.35">
      <c r="B40" s="40" t="s">
        <v>82</v>
      </c>
      <c r="C40" s="39" t="s">
        <v>55</v>
      </c>
      <c r="D40" s="42" t="s">
        <v>12</v>
      </c>
      <c r="E40" s="58">
        <f>'4. BPU DCFAM-SNC'!J17</f>
        <v>0</v>
      </c>
      <c r="F40" s="54">
        <f>'6. DQE Annexe'!J27</f>
        <v>21</v>
      </c>
      <c r="G40" s="54">
        <f>'6. DQE Annexe'!K27</f>
        <v>504</v>
      </c>
      <c r="H40" s="58">
        <f t="shared" si="8"/>
        <v>0</v>
      </c>
      <c r="I40" s="58">
        <f t="shared" si="7"/>
        <v>0</v>
      </c>
    </row>
    <row r="41" spans="2:9" s="13" customFormat="1" ht="29.5" customHeight="1" x14ac:dyDescent="0.35">
      <c r="B41" s="35" t="s">
        <v>86</v>
      </c>
      <c r="C41" s="33" t="s">
        <v>181</v>
      </c>
      <c r="D41" s="42" t="s">
        <v>12</v>
      </c>
      <c r="E41" s="58">
        <f>'4. BPU DCFAM-SNC'!J21</f>
        <v>0</v>
      </c>
      <c r="F41" s="54">
        <f>'6. DQE Annexe'!J28</f>
        <v>3</v>
      </c>
      <c r="G41" s="54">
        <f>'6. DQE Annexe'!K28</f>
        <v>72</v>
      </c>
      <c r="H41" s="58">
        <f t="shared" si="8"/>
        <v>0</v>
      </c>
      <c r="I41" s="58">
        <f t="shared" si="7"/>
        <v>0</v>
      </c>
    </row>
    <row r="42" spans="2:9" s="13" customFormat="1" ht="29.5" customHeight="1" x14ac:dyDescent="0.35">
      <c r="B42" s="35" t="s">
        <v>87</v>
      </c>
      <c r="C42" s="33" t="s">
        <v>58</v>
      </c>
      <c r="D42" s="42" t="s">
        <v>12</v>
      </c>
      <c r="E42" s="58">
        <f>'4. BPU DCFAM-SNC'!J22</f>
        <v>0</v>
      </c>
      <c r="F42" s="54">
        <f>'6. DQE Annexe'!J29</f>
        <v>10</v>
      </c>
      <c r="G42" s="54">
        <f>'6. DQE Annexe'!K29</f>
        <v>240</v>
      </c>
      <c r="H42" s="58">
        <f t="shared" si="8"/>
        <v>0</v>
      </c>
      <c r="I42" s="58">
        <f t="shared" si="7"/>
        <v>0</v>
      </c>
    </row>
    <row r="43" spans="2:9" s="13" customFormat="1" ht="29.5" customHeight="1" x14ac:dyDescent="0.35">
      <c r="B43" s="37" t="s">
        <v>90</v>
      </c>
      <c r="C43" s="33" t="s">
        <v>61</v>
      </c>
      <c r="D43" s="42" t="s">
        <v>12</v>
      </c>
      <c r="E43" s="58">
        <f>'4. BPU DCFAM-SNC'!J25</f>
        <v>0</v>
      </c>
      <c r="F43" s="54">
        <f>'6. DQE Annexe'!J30</f>
        <v>2</v>
      </c>
      <c r="G43" s="54">
        <f>'6. DQE Annexe'!K30</f>
        <v>48</v>
      </c>
      <c r="H43" s="58">
        <f t="shared" si="8"/>
        <v>0</v>
      </c>
      <c r="I43" s="58">
        <f t="shared" si="7"/>
        <v>0</v>
      </c>
    </row>
    <row r="44" spans="2:9" s="13" customFormat="1" ht="29.5" customHeight="1" x14ac:dyDescent="0.35">
      <c r="B44" s="37" t="s">
        <v>91</v>
      </c>
      <c r="C44" s="33" t="s">
        <v>62</v>
      </c>
      <c r="D44" s="42" t="s">
        <v>12</v>
      </c>
      <c r="E44" s="58">
        <f>'4. BPU DCFAM-SNC'!J26</f>
        <v>0</v>
      </c>
      <c r="F44" s="54">
        <f>'6. DQE Annexe'!J31</f>
        <v>6</v>
      </c>
      <c r="G44" s="54">
        <f>'6. DQE Annexe'!K31</f>
        <v>144</v>
      </c>
      <c r="H44" s="58">
        <f t="shared" si="8"/>
        <v>0</v>
      </c>
      <c r="I44" s="58">
        <f t="shared" si="7"/>
        <v>0</v>
      </c>
    </row>
    <row r="45" spans="2:9" s="13" customFormat="1" ht="29.5" customHeight="1" x14ac:dyDescent="0.35">
      <c r="B45" s="37" t="s">
        <v>92</v>
      </c>
      <c r="C45" s="33" t="s">
        <v>63</v>
      </c>
      <c r="D45" s="42" t="s">
        <v>12</v>
      </c>
      <c r="E45" s="58">
        <f>'4. BPU DCFAM-SNC'!J27</f>
        <v>0</v>
      </c>
      <c r="F45" s="54">
        <f>'6. DQE Annexe'!J32</f>
        <v>3</v>
      </c>
      <c r="G45" s="54">
        <f>'6. DQE Annexe'!K32</f>
        <v>72</v>
      </c>
      <c r="H45" s="58">
        <f t="shared" si="8"/>
        <v>0</v>
      </c>
      <c r="I45" s="58">
        <f t="shared" si="7"/>
        <v>0</v>
      </c>
    </row>
    <row r="46" spans="2:9" s="13" customFormat="1" ht="29.5" customHeight="1" x14ac:dyDescent="0.35">
      <c r="B46" s="37" t="s">
        <v>93</v>
      </c>
      <c r="C46" s="33" t="s">
        <v>64</v>
      </c>
      <c r="D46" s="42" t="s">
        <v>12</v>
      </c>
      <c r="E46" s="58">
        <f>'4. BPU DCFAM-SNC'!J28</f>
        <v>0</v>
      </c>
      <c r="F46" s="54">
        <f>'6. DQE Annexe'!J33</f>
        <v>8</v>
      </c>
      <c r="G46" s="54">
        <f>'6. DQE Annexe'!K33</f>
        <v>192</v>
      </c>
      <c r="H46" s="58">
        <f t="shared" si="8"/>
        <v>0</v>
      </c>
      <c r="I46" s="58">
        <f t="shared" si="7"/>
        <v>0</v>
      </c>
    </row>
    <row r="47" spans="2:9" s="13" customFormat="1" ht="29.5" customHeight="1" x14ac:dyDescent="0.35">
      <c r="B47" s="35" t="s">
        <v>44</v>
      </c>
      <c r="C47" s="33" t="s">
        <v>65</v>
      </c>
      <c r="D47" s="41" t="s">
        <v>39</v>
      </c>
      <c r="E47" s="58">
        <f>'4. BPU DCFAM-SNC'!J34</f>
        <v>0</v>
      </c>
      <c r="F47" s="41" t="s">
        <v>39</v>
      </c>
      <c r="G47" s="54">
        <v>1</v>
      </c>
      <c r="H47" s="58">
        <f t="shared" ref="H47:H49" si="9">E47*G47</f>
        <v>0</v>
      </c>
      <c r="I47" s="58">
        <f t="shared" ref="I47:I49" si="10">H47*1.2</f>
        <v>0</v>
      </c>
    </row>
    <row r="48" spans="2:9" s="13" customFormat="1" ht="29.5" customHeight="1" x14ac:dyDescent="0.35">
      <c r="B48" s="35" t="s">
        <v>45</v>
      </c>
      <c r="C48" s="33" t="s">
        <v>66</v>
      </c>
      <c r="D48" s="41" t="s">
        <v>39</v>
      </c>
      <c r="E48" s="58">
        <f>'4. BPU DCFAM-SNC'!J35</f>
        <v>0</v>
      </c>
      <c r="F48" s="41" t="s">
        <v>39</v>
      </c>
      <c r="G48" s="54">
        <v>1</v>
      </c>
      <c r="H48" s="58">
        <f t="shared" si="9"/>
        <v>0</v>
      </c>
      <c r="I48" s="58">
        <f t="shared" si="10"/>
        <v>0</v>
      </c>
    </row>
    <row r="49" spans="2:11" s="13" customFormat="1" ht="29.5" customHeight="1" x14ac:dyDescent="0.35">
      <c r="B49" s="35" t="s">
        <v>75</v>
      </c>
      <c r="C49" s="33" t="s">
        <v>67</v>
      </c>
      <c r="D49" s="41" t="s">
        <v>39</v>
      </c>
      <c r="E49" s="58">
        <f>'4. BPU DCFAM-SNC'!J36</f>
        <v>0</v>
      </c>
      <c r="F49" s="41" t="s">
        <v>39</v>
      </c>
      <c r="G49" s="54">
        <v>2</v>
      </c>
      <c r="H49" s="58">
        <f t="shared" si="9"/>
        <v>0</v>
      </c>
      <c r="I49" s="58">
        <f t="shared" si="10"/>
        <v>0</v>
      </c>
    </row>
    <row r="50" spans="2:11" s="13" customFormat="1" ht="29.5" customHeight="1" x14ac:dyDescent="0.35">
      <c r="B50" s="127" t="s">
        <v>160</v>
      </c>
      <c r="C50" s="128"/>
      <c r="D50" s="129"/>
      <c r="E50" s="55"/>
      <c r="F50" s="55"/>
      <c r="G50" s="55"/>
      <c r="H50" s="55"/>
      <c r="I50" s="55"/>
    </row>
    <row r="51" spans="2:11" s="13" customFormat="1" ht="29.5" customHeight="1" x14ac:dyDescent="0.35">
      <c r="B51" s="38" t="s">
        <v>102</v>
      </c>
      <c r="C51" s="39" t="s">
        <v>104</v>
      </c>
      <c r="D51" s="23" t="s">
        <v>27</v>
      </c>
      <c r="E51" s="58">
        <f>'5. BPU MIGRATION'!K13</f>
        <v>0</v>
      </c>
      <c r="F51" s="36" t="s">
        <v>39</v>
      </c>
      <c r="G51" s="54">
        <v>1</v>
      </c>
      <c r="H51" s="58">
        <f>E51*G51</f>
        <v>0</v>
      </c>
      <c r="I51" s="58">
        <f t="shared" ref="I51:I64" si="11">H51*1.2</f>
        <v>0</v>
      </c>
    </row>
    <row r="52" spans="2:11" s="13" customFormat="1" ht="29.5" customHeight="1" x14ac:dyDescent="0.35">
      <c r="B52" s="38" t="s">
        <v>103</v>
      </c>
      <c r="C52" s="39" t="s">
        <v>105</v>
      </c>
      <c r="D52" s="23" t="s">
        <v>27</v>
      </c>
      <c r="E52" s="58">
        <f>'5. BPU MIGRATION'!K14</f>
        <v>0</v>
      </c>
      <c r="F52" s="36" t="s">
        <v>39</v>
      </c>
      <c r="G52" s="54">
        <v>1</v>
      </c>
      <c r="H52" s="58">
        <f t="shared" ref="H52:H64" si="12">E52*G52</f>
        <v>0</v>
      </c>
      <c r="I52" s="58">
        <f t="shared" si="11"/>
        <v>0</v>
      </c>
    </row>
    <row r="53" spans="2:11" s="13" customFormat="1" ht="29.5" customHeight="1" x14ac:dyDescent="0.35">
      <c r="B53" s="38" t="s">
        <v>106</v>
      </c>
      <c r="C53" s="39" t="s">
        <v>107</v>
      </c>
      <c r="D53" s="23" t="s">
        <v>27</v>
      </c>
      <c r="E53" s="58">
        <f>'5. BPU MIGRATION'!K15</f>
        <v>0</v>
      </c>
      <c r="F53" s="36" t="s">
        <v>39</v>
      </c>
      <c r="G53" s="54">
        <v>1</v>
      </c>
      <c r="H53" s="58">
        <f t="shared" si="12"/>
        <v>0</v>
      </c>
      <c r="I53" s="58">
        <f t="shared" si="11"/>
        <v>0</v>
      </c>
    </row>
    <row r="54" spans="2:11" s="13" customFormat="1" ht="29.5" customHeight="1" x14ac:dyDescent="0.35">
      <c r="B54" s="38" t="s">
        <v>108</v>
      </c>
      <c r="C54" s="39" t="s">
        <v>109</v>
      </c>
      <c r="D54" s="23" t="s">
        <v>27</v>
      </c>
      <c r="E54" s="58">
        <f>'5. BPU MIGRATION'!K16</f>
        <v>0</v>
      </c>
      <c r="F54" s="36" t="s">
        <v>39</v>
      </c>
      <c r="G54" s="54">
        <v>1</v>
      </c>
      <c r="H54" s="58">
        <f t="shared" si="12"/>
        <v>0</v>
      </c>
      <c r="I54" s="58">
        <f t="shared" si="11"/>
        <v>0</v>
      </c>
    </row>
    <row r="55" spans="2:11" s="13" customFormat="1" ht="29.5" customHeight="1" x14ac:dyDescent="0.35">
      <c r="B55" s="38" t="s">
        <v>110</v>
      </c>
      <c r="C55" s="39" t="s">
        <v>111</v>
      </c>
      <c r="D55" s="23" t="s">
        <v>27</v>
      </c>
      <c r="E55" s="58">
        <f>'5. BPU MIGRATION'!K17</f>
        <v>0</v>
      </c>
      <c r="F55" s="36" t="s">
        <v>39</v>
      </c>
      <c r="G55" s="54">
        <v>1</v>
      </c>
      <c r="H55" s="58">
        <f t="shared" si="12"/>
        <v>0</v>
      </c>
      <c r="I55" s="58">
        <f t="shared" si="11"/>
        <v>0</v>
      </c>
    </row>
    <row r="56" spans="2:11" s="13" customFormat="1" ht="29.5" customHeight="1" x14ac:dyDescent="0.35">
      <c r="B56" s="38" t="s">
        <v>112</v>
      </c>
      <c r="C56" s="39" t="s">
        <v>113</v>
      </c>
      <c r="D56" s="23" t="s">
        <v>27</v>
      </c>
      <c r="E56" s="58">
        <f>'5. BPU MIGRATION'!K18</f>
        <v>0</v>
      </c>
      <c r="F56" s="36" t="s">
        <v>39</v>
      </c>
      <c r="G56" s="54">
        <v>1</v>
      </c>
      <c r="H56" s="58">
        <f t="shared" si="12"/>
        <v>0</v>
      </c>
      <c r="I56" s="58">
        <f t="shared" si="11"/>
        <v>0</v>
      </c>
    </row>
    <row r="57" spans="2:11" s="13" customFormat="1" ht="29.5" customHeight="1" x14ac:dyDescent="0.35">
      <c r="B57" s="38" t="s">
        <v>114</v>
      </c>
      <c r="C57" s="39" t="s">
        <v>116</v>
      </c>
      <c r="D57" s="23" t="s">
        <v>27</v>
      </c>
      <c r="E57" s="58">
        <f>'5. BPU MIGRATION'!K19</f>
        <v>0</v>
      </c>
      <c r="F57" s="36" t="s">
        <v>39</v>
      </c>
      <c r="G57" s="54">
        <v>1</v>
      </c>
      <c r="H57" s="58">
        <f t="shared" si="12"/>
        <v>0</v>
      </c>
      <c r="I57" s="58">
        <f t="shared" si="11"/>
        <v>0</v>
      </c>
    </row>
    <row r="58" spans="2:11" s="13" customFormat="1" ht="29.5" customHeight="1" x14ac:dyDescent="0.35">
      <c r="B58" s="38" t="s">
        <v>115</v>
      </c>
      <c r="C58" s="39" t="s">
        <v>117</v>
      </c>
      <c r="D58" s="23" t="s">
        <v>27</v>
      </c>
      <c r="E58" s="58">
        <f>'5. BPU MIGRATION'!K20</f>
        <v>0</v>
      </c>
      <c r="F58" s="36" t="s">
        <v>39</v>
      </c>
      <c r="G58" s="54">
        <v>1</v>
      </c>
      <c r="H58" s="58">
        <f t="shared" si="12"/>
        <v>0</v>
      </c>
      <c r="I58" s="58">
        <f t="shared" si="11"/>
        <v>0</v>
      </c>
    </row>
    <row r="59" spans="2:11" s="13" customFormat="1" ht="29.5" customHeight="1" x14ac:dyDescent="0.35">
      <c r="B59" s="35" t="s">
        <v>119</v>
      </c>
      <c r="C59" s="39" t="s">
        <v>121</v>
      </c>
      <c r="D59" s="23" t="s">
        <v>118</v>
      </c>
      <c r="E59" s="58">
        <f>'5. BPU MIGRATION'!K22</f>
        <v>0</v>
      </c>
      <c r="F59" s="36" t="s">
        <v>39</v>
      </c>
      <c r="G59" s="54">
        <v>1</v>
      </c>
      <c r="H59" s="58">
        <f t="shared" si="12"/>
        <v>0</v>
      </c>
      <c r="I59" s="58">
        <f t="shared" si="11"/>
        <v>0</v>
      </c>
    </row>
    <row r="60" spans="2:11" s="13" customFormat="1" ht="29.5" customHeight="1" x14ac:dyDescent="0.35">
      <c r="B60" s="35" t="s">
        <v>120</v>
      </c>
      <c r="C60" s="39" t="s">
        <v>126</v>
      </c>
      <c r="D60" s="23" t="s">
        <v>118</v>
      </c>
      <c r="E60" s="58">
        <f>'5. BPU MIGRATION'!K24</f>
        <v>0</v>
      </c>
      <c r="F60" s="36" t="s">
        <v>39</v>
      </c>
      <c r="G60" s="54">
        <v>1</v>
      </c>
      <c r="H60" s="58">
        <f t="shared" si="12"/>
        <v>0</v>
      </c>
      <c r="I60" s="58">
        <f t="shared" si="11"/>
        <v>0</v>
      </c>
      <c r="J60" s="2"/>
      <c r="K60" s="2"/>
    </row>
    <row r="61" spans="2:11" s="13" customFormat="1" ht="29.5" customHeight="1" x14ac:dyDescent="0.35">
      <c r="B61" s="35" t="s">
        <v>127</v>
      </c>
      <c r="C61" s="39" t="s">
        <v>130</v>
      </c>
      <c r="D61" s="23" t="s">
        <v>118</v>
      </c>
      <c r="E61" s="58">
        <f>'5. BPU MIGRATION'!K25</f>
        <v>0</v>
      </c>
      <c r="F61" s="36" t="s">
        <v>39</v>
      </c>
      <c r="G61" s="54">
        <v>1</v>
      </c>
      <c r="H61" s="58">
        <f t="shared" si="12"/>
        <v>0</v>
      </c>
      <c r="I61" s="58">
        <f t="shared" si="11"/>
        <v>0</v>
      </c>
      <c r="J61" s="2"/>
      <c r="K61" s="2"/>
    </row>
    <row r="62" spans="2:11" s="13" customFormat="1" ht="29.5" customHeight="1" x14ac:dyDescent="0.35">
      <c r="B62" s="35" t="s">
        <v>129</v>
      </c>
      <c r="C62" s="39" t="s">
        <v>132</v>
      </c>
      <c r="D62" s="23" t="s">
        <v>118</v>
      </c>
      <c r="E62" s="58">
        <f>'5. BPU MIGRATION'!K27</f>
        <v>0</v>
      </c>
      <c r="F62" s="36" t="s">
        <v>39</v>
      </c>
      <c r="G62" s="54">
        <v>1</v>
      </c>
      <c r="H62" s="58">
        <f t="shared" si="12"/>
        <v>0</v>
      </c>
      <c r="I62" s="58">
        <f t="shared" si="11"/>
        <v>0</v>
      </c>
      <c r="J62" s="2"/>
      <c r="K62" s="2"/>
    </row>
    <row r="63" spans="2:11" s="13" customFormat="1" ht="29.5" customHeight="1" x14ac:dyDescent="0.35">
      <c r="B63" s="43" t="s">
        <v>133</v>
      </c>
      <c r="C63" s="44" t="s">
        <v>136</v>
      </c>
      <c r="D63" s="23" t="s">
        <v>118</v>
      </c>
      <c r="E63" s="58">
        <f>'5. BPU MIGRATION'!K28</f>
        <v>0</v>
      </c>
      <c r="F63" s="36" t="s">
        <v>39</v>
      </c>
      <c r="G63" s="54">
        <v>1</v>
      </c>
      <c r="H63" s="58">
        <f t="shared" si="12"/>
        <v>0</v>
      </c>
      <c r="I63" s="58">
        <f t="shared" si="11"/>
        <v>0</v>
      </c>
      <c r="J63" s="2"/>
      <c r="K63" s="2"/>
    </row>
    <row r="64" spans="2:11" ht="29.5" customHeight="1" x14ac:dyDescent="0.35">
      <c r="B64" s="43" t="s">
        <v>135</v>
      </c>
      <c r="C64" s="44" t="s">
        <v>138</v>
      </c>
      <c r="D64" s="23" t="s">
        <v>118</v>
      </c>
      <c r="E64" s="58">
        <f>'5. BPU MIGRATION'!K30</f>
        <v>0</v>
      </c>
      <c r="F64" s="36" t="s">
        <v>39</v>
      </c>
      <c r="G64" s="54">
        <v>1</v>
      </c>
      <c r="H64" s="58">
        <f t="shared" si="12"/>
        <v>0</v>
      </c>
      <c r="I64" s="58">
        <f t="shared" si="11"/>
        <v>0</v>
      </c>
      <c r="J64" s="18"/>
      <c r="K64" s="18"/>
    </row>
    <row r="65" spans="2:11" x14ac:dyDescent="0.35">
      <c r="E65" s="18"/>
      <c r="F65" s="18"/>
      <c r="G65" s="18"/>
      <c r="H65" s="18"/>
      <c r="I65" s="18"/>
      <c r="J65" s="18"/>
      <c r="K65" s="18"/>
    </row>
    <row r="66" spans="2:11" ht="34" customHeight="1" x14ac:dyDescent="0.35">
      <c r="E66" s="18"/>
      <c r="F66" s="18"/>
      <c r="G66" s="17"/>
      <c r="H66" s="48" t="s">
        <v>161</v>
      </c>
      <c r="I66" s="48" t="s">
        <v>162</v>
      </c>
      <c r="J66" s="18"/>
      <c r="K66" s="18"/>
    </row>
    <row r="67" spans="2:11" ht="34" customHeight="1" x14ac:dyDescent="0.35">
      <c r="E67" s="18"/>
      <c r="F67" s="18"/>
      <c r="G67" s="17"/>
      <c r="H67" s="60">
        <f>SUM(H15:H64)</f>
        <v>0</v>
      </c>
      <c r="I67" s="60">
        <f>SUM(I15:I64)</f>
        <v>0</v>
      </c>
      <c r="J67" s="18"/>
      <c r="K67" s="18"/>
    </row>
    <row r="68" spans="2:11" x14ac:dyDescent="0.35">
      <c r="B68" s="86"/>
      <c r="E68" s="18"/>
      <c r="F68" s="18"/>
      <c r="G68" s="18"/>
      <c r="H68" s="18"/>
      <c r="I68" s="18"/>
      <c r="J68" s="18"/>
      <c r="K68" s="18"/>
    </row>
  </sheetData>
  <mergeCells count="10">
    <mergeCell ref="B19:D19"/>
    <mergeCell ref="B35:D35"/>
    <mergeCell ref="B50:D50"/>
    <mergeCell ref="B12:E13"/>
    <mergeCell ref="B15:D15"/>
    <mergeCell ref="B2:M2"/>
    <mergeCell ref="B3:M3"/>
    <mergeCell ref="C4:L4"/>
    <mergeCell ref="B6:L6"/>
    <mergeCell ref="F12:I13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  <headerFooter>
    <oddHeader>&amp;LFranceAgriMer</oddHeader>
    <oddFooter>&amp;CUnités d'oeuvre&amp;R&amp;P/&amp;N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3"/>
  <sheetViews>
    <sheetView zoomScale="85" zoomScaleNormal="85" workbookViewId="0">
      <selection activeCell="B3" sqref="B3:L3"/>
    </sheetView>
  </sheetViews>
  <sheetFormatPr baseColWidth="10" defaultColWidth="8.7265625" defaultRowHeight="14.5" x14ac:dyDescent="0.35"/>
  <cols>
    <col min="1" max="1" width="1.1796875" style="13" customWidth="1"/>
    <col min="2" max="2" width="16.453125" style="50" customWidth="1"/>
    <col min="3" max="3" width="69.54296875" style="84" customWidth="1"/>
    <col min="4" max="17" width="15.1796875" style="13" customWidth="1"/>
    <col min="18" max="16384" width="8.7265625" style="13"/>
  </cols>
  <sheetData>
    <row r="2" spans="2:17" s="21" customFormat="1" ht="21" customHeight="1" x14ac:dyDescent="0.35">
      <c r="B2" s="96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2:17" s="21" customFormat="1" ht="21" x14ac:dyDescent="0.35">
      <c r="B3" s="100" t="s">
        <v>13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7" s="21" customFormat="1" ht="21" x14ac:dyDescent="0.35">
      <c r="B4" s="10"/>
      <c r="C4" s="103" t="s">
        <v>163</v>
      </c>
      <c r="D4" s="103"/>
      <c r="E4" s="103"/>
      <c r="F4" s="103"/>
      <c r="G4" s="103"/>
      <c r="H4" s="103"/>
      <c r="I4" s="103"/>
      <c r="J4" s="103"/>
      <c r="K4" s="103"/>
      <c r="L4" s="11"/>
    </row>
    <row r="6" spans="2:17" s="65" customFormat="1" x14ac:dyDescent="0.35">
      <c r="B6" s="63"/>
      <c r="C6" s="81"/>
      <c r="D6" s="140" t="s">
        <v>164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2:17" s="65" customFormat="1" x14ac:dyDescent="0.35">
      <c r="B7" s="137" t="s">
        <v>1</v>
      </c>
      <c r="C7" s="138" t="s">
        <v>2</v>
      </c>
      <c r="D7" s="139" t="s">
        <v>165</v>
      </c>
      <c r="E7" s="139"/>
      <c r="F7" s="139" t="s">
        <v>166</v>
      </c>
      <c r="G7" s="139"/>
      <c r="H7" s="139" t="s">
        <v>167</v>
      </c>
      <c r="I7" s="139"/>
      <c r="J7" s="139" t="s">
        <v>168</v>
      </c>
      <c r="K7" s="139"/>
      <c r="L7" s="139" t="s">
        <v>169</v>
      </c>
      <c r="M7" s="139"/>
      <c r="N7" s="139" t="s">
        <v>170</v>
      </c>
      <c r="O7" s="139"/>
      <c r="P7" s="139"/>
      <c r="Q7" s="139"/>
    </row>
    <row r="8" spans="2:17" s="65" customFormat="1" x14ac:dyDescent="0.35">
      <c r="B8" s="137"/>
      <c r="C8" s="138"/>
      <c r="D8" s="69" t="s">
        <v>171</v>
      </c>
      <c r="E8" s="69" t="s">
        <v>172</v>
      </c>
      <c r="F8" s="69" t="s">
        <v>171</v>
      </c>
      <c r="G8" s="69" t="s">
        <v>172</v>
      </c>
      <c r="H8" s="69" t="s">
        <v>171</v>
      </c>
      <c r="I8" s="69" t="s">
        <v>172</v>
      </c>
      <c r="J8" s="69" t="s">
        <v>171</v>
      </c>
      <c r="K8" s="69" t="s">
        <v>172</v>
      </c>
      <c r="L8" s="69" t="s">
        <v>171</v>
      </c>
      <c r="M8" s="69" t="s">
        <v>172</v>
      </c>
      <c r="N8" s="69" t="s">
        <v>171</v>
      </c>
      <c r="O8" s="69" t="s">
        <v>172</v>
      </c>
      <c r="P8" s="70" t="s">
        <v>173</v>
      </c>
      <c r="Q8" s="70" t="s">
        <v>173</v>
      </c>
    </row>
    <row r="9" spans="2:17" s="65" customFormat="1" ht="26" x14ac:dyDescent="0.35">
      <c r="B9" s="137"/>
      <c r="C9" s="138"/>
      <c r="D9" s="69" t="s">
        <v>174</v>
      </c>
      <c r="E9" s="69" t="s">
        <v>174</v>
      </c>
      <c r="F9" s="69" t="s">
        <v>174</v>
      </c>
      <c r="G9" s="69" t="s">
        <v>174</v>
      </c>
      <c r="H9" s="69" t="s">
        <v>174</v>
      </c>
      <c r="I9" s="69" t="s">
        <v>174</v>
      </c>
      <c r="J9" s="69" t="s">
        <v>174</v>
      </c>
      <c r="K9" s="69" t="s">
        <v>174</v>
      </c>
      <c r="L9" s="69" t="s">
        <v>174</v>
      </c>
      <c r="M9" s="69" t="s">
        <v>174</v>
      </c>
      <c r="N9" s="69" t="s">
        <v>174</v>
      </c>
      <c r="O9" s="69" t="s">
        <v>174</v>
      </c>
      <c r="P9" s="70" t="s">
        <v>174</v>
      </c>
      <c r="Q9" s="70" t="s">
        <v>175</v>
      </c>
    </row>
    <row r="10" spans="2:17" x14ac:dyDescent="0.35">
      <c r="B10" s="71" t="s">
        <v>28</v>
      </c>
      <c r="C10" s="64" t="s">
        <v>199</v>
      </c>
      <c r="D10" s="72">
        <v>20</v>
      </c>
      <c r="E10" s="73">
        <v>16</v>
      </c>
      <c r="F10" s="72">
        <v>8</v>
      </c>
      <c r="G10" s="73">
        <v>8</v>
      </c>
      <c r="H10" s="72">
        <v>58</v>
      </c>
      <c r="I10" s="73">
        <v>121</v>
      </c>
      <c r="J10" s="74">
        <v>20</v>
      </c>
      <c r="K10" s="73">
        <v>26</v>
      </c>
      <c r="L10" s="74">
        <v>60</v>
      </c>
      <c r="M10" s="73">
        <v>58</v>
      </c>
      <c r="N10" s="66">
        <f>D10+F10+H10+J10+L10</f>
        <v>166</v>
      </c>
      <c r="O10" s="66">
        <f>E10+G10+I10+K10+M10</f>
        <v>229</v>
      </c>
      <c r="P10" s="51">
        <f>N10+O10</f>
        <v>395</v>
      </c>
      <c r="Q10" s="52">
        <f>24*P10</f>
        <v>9480</v>
      </c>
    </row>
    <row r="11" spans="2:17" x14ac:dyDescent="0.35">
      <c r="B11" s="75" t="s">
        <v>29</v>
      </c>
      <c r="C11" s="64" t="s">
        <v>200</v>
      </c>
      <c r="D11" s="72">
        <v>40</v>
      </c>
      <c r="E11" s="73">
        <v>32</v>
      </c>
      <c r="F11" s="72">
        <v>12</v>
      </c>
      <c r="G11" s="73">
        <v>12</v>
      </c>
      <c r="H11" s="72">
        <v>146</v>
      </c>
      <c r="I11" s="73">
        <v>263</v>
      </c>
      <c r="J11" s="74">
        <v>40</v>
      </c>
      <c r="K11" s="73">
        <v>56</v>
      </c>
      <c r="L11" s="74">
        <v>132</v>
      </c>
      <c r="M11" s="73">
        <v>168</v>
      </c>
      <c r="N11" s="66">
        <f>D11+F11+H11+J11+L11</f>
        <v>370</v>
      </c>
      <c r="O11" s="66">
        <f t="shared" ref="O11:O18" si="0">E11+G11+I11+K11+M11</f>
        <v>531</v>
      </c>
      <c r="P11" s="51">
        <f t="shared" ref="P11:P18" si="1">N11+O11</f>
        <v>901</v>
      </c>
      <c r="Q11" s="52">
        <f t="shared" ref="Q11:Q19" si="2">24*P11</f>
        <v>21624</v>
      </c>
    </row>
    <row r="12" spans="2:17" x14ac:dyDescent="0.35">
      <c r="B12" s="75" t="s">
        <v>30</v>
      </c>
      <c r="C12" s="64" t="s">
        <v>201</v>
      </c>
      <c r="D12" s="67">
        <v>8</v>
      </c>
      <c r="E12" s="67">
        <v>5</v>
      </c>
      <c r="F12" s="72">
        <v>4</v>
      </c>
      <c r="G12" s="76">
        <v>4</v>
      </c>
      <c r="H12" s="72">
        <v>27</v>
      </c>
      <c r="I12" s="67">
        <v>46</v>
      </c>
      <c r="J12" s="74">
        <v>10</v>
      </c>
      <c r="K12" s="72">
        <v>13</v>
      </c>
      <c r="L12" s="77">
        <v>67</v>
      </c>
      <c r="M12" s="72">
        <v>94</v>
      </c>
      <c r="N12" s="66">
        <f t="shared" ref="N12:N18" si="3">D12+F12+H12+J12+L12</f>
        <v>116</v>
      </c>
      <c r="O12" s="66">
        <f t="shared" si="0"/>
        <v>162</v>
      </c>
      <c r="P12" s="51">
        <f t="shared" si="1"/>
        <v>278</v>
      </c>
      <c r="Q12" s="52">
        <f t="shared" si="2"/>
        <v>6672</v>
      </c>
    </row>
    <row r="13" spans="2:17" x14ac:dyDescent="0.35">
      <c r="B13" s="75" t="s">
        <v>33</v>
      </c>
      <c r="C13" s="82" t="s">
        <v>202</v>
      </c>
      <c r="D13" s="72">
        <v>0</v>
      </c>
      <c r="E13" s="66">
        <v>3</v>
      </c>
      <c r="F13" s="72">
        <v>0</v>
      </c>
      <c r="G13" s="66">
        <v>3</v>
      </c>
      <c r="H13" s="72">
        <v>0</v>
      </c>
      <c r="I13" s="66">
        <v>35</v>
      </c>
      <c r="J13" s="74">
        <v>0</v>
      </c>
      <c r="K13" s="66">
        <v>9</v>
      </c>
      <c r="L13" s="74">
        <v>0</v>
      </c>
      <c r="M13" s="66">
        <v>20</v>
      </c>
      <c r="N13" s="66">
        <f t="shared" si="3"/>
        <v>0</v>
      </c>
      <c r="O13" s="66">
        <f t="shared" si="0"/>
        <v>70</v>
      </c>
      <c r="P13" s="51">
        <f t="shared" si="1"/>
        <v>70</v>
      </c>
      <c r="Q13" s="52">
        <f t="shared" si="2"/>
        <v>1680</v>
      </c>
    </row>
    <row r="14" spans="2:17" x14ac:dyDescent="0.35">
      <c r="B14" s="75" t="s">
        <v>34</v>
      </c>
      <c r="C14" s="82" t="s">
        <v>203</v>
      </c>
      <c r="D14" s="72">
        <v>4</v>
      </c>
      <c r="E14" s="66">
        <v>0</v>
      </c>
      <c r="F14" s="72">
        <v>3</v>
      </c>
      <c r="G14" s="66">
        <v>0</v>
      </c>
      <c r="H14" s="72">
        <v>21</v>
      </c>
      <c r="I14" s="66">
        <v>0</v>
      </c>
      <c r="J14" s="74">
        <v>7</v>
      </c>
      <c r="K14" s="66">
        <v>0</v>
      </c>
      <c r="L14" s="74">
        <v>18</v>
      </c>
      <c r="M14" s="66">
        <v>0</v>
      </c>
      <c r="N14" s="66">
        <f t="shared" si="3"/>
        <v>53</v>
      </c>
      <c r="O14" s="66">
        <f t="shared" si="0"/>
        <v>0</v>
      </c>
      <c r="P14" s="51">
        <f t="shared" si="1"/>
        <v>53</v>
      </c>
      <c r="Q14" s="52">
        <f t="shared" si="2"/>
        <v>1272</v>
      </c>
    </row>
    <row r="15" spans="2:17" ht="24" x14ac:dyDescent="0.35">
      <c r="B15" s="78" t="s">
        <v>40</v>
      </c>
      <c r="C15" s="82" t="s">
        <v>204</v>
      </c>
      <c r="D15" s="72">
        <v>0</v>
      </c>
      <c r="E15" s="66">
        <v>2</v>
      </c>
      <c r="F15" s="72">
        <v>0</v>
      </c>
      <c r="G15" s="66">
        <v>2</v>
      </c>
      <c r="H15" s="72">
        <v>0</v>
      </c>
      <c r="I15" s="66">
        <v>25</v>
      </c>
      <c r="J15" s="72">
        <v>0</v>
      </c>
      <c r="K15" s="66">
        <v>7</v>
      </c>
      <c r="L15" s="72">
        <v>0</v>
      </c>
      <c r="M15" s="66">
        <v>0</v>
      </c>
      <c r="N15" s="66">
        <f t="shared" si="3"/>
        <v>0</v>
      </c>
      <c r="O15" s="66">
        <f t="shared" si="0"/>
        <v>36</v>
      </c>
      <c r="P15" s="51">
        <f t="shared" si="1"/>
        <v>36</v>
      </c>
      <c r="Q15" s="52">
        <f t="shared" si="2"/>
        <v>864</v>
      </c>
    </row>
    <row r="16" spans="2:17" ht="24" x14ac:dyDescent="0.35">
      <c r="B16" s="78" t="s">
        <v>41</v>
      </c>
      <c r="C16" s="82" t="s">
        <v>205</v>
      </c>
      <c r="D16" s="72">
        <v>3</v>
      </c>
      <c r="E16" s="66">
        <v>0</v>
      </c>
      <c r="F16" s="72">
        <v>2</v>
      </c>
      <c r="G16" s="66">
        <v>0</v>
      </c>
      <c r="H16" s="72">
        <v>16</v>
      </c>
      <c r="I16" s="66">
        <v>0</v>
      </c>
      <c r="J16" s="72">
        <v>5</v>
      </c>
      <c r="K16" s="66">
        <v>0</v>
      </c>
      <c r="L16" s="72">
        <v>0</v>
      </c>
      <c r="M16" s="66">
        <v>0</v>
      </c>
      <c r="N16" s="66">
        <f t="shared" si="3"/>
        <v>26</v>
      </c>
      <c r="O16" s="66">
        <f t="shared" si="0"/>
        <v>0</v>
      </c>
      <c r="P16" s="51">
        <f t="shared" si="1"/>
        <v>26</v>
      </c>
      <c r="Q16" s="52">
        <f t="shared" si="2"/>
        <v>624</v>
      </c>
    </row>
    <row r="17" spans="2:17" ht="24" x14ac:dyDescent="0.35">
      <c r="B17" s="78" t="s">
        <v>42</v>
      </c>
      <c r="C17" s="82" t="s">
        <v>206</v>
      </c>
      <c r="D17" s="72">
        <v>0</v>
      </c>
      <c r="E17" s="66">
        <v>3</v>
      </c>
      <c r="F17" s="72">
        <v>0</v>
      </c>
      <c r="G17" s="66">
        <v>3</v>
      </c>
      <c r="H17" s="72">
        <v>0</v>
      </c>
      <c r="I17" s="66">
        <v>26</v>
      </c>
      <c r="J17" s="72">
        <v>0</v>
      </c>
      <c r="K17" s="66">
        <v>9</v>
      </c>
      <c r="L17" s="72">
        <v>0</v>
      </c>
      <c r="M17" s="66">
        <v>20</v>
      </c>
      <c r="N17" s="66">
        <f t="shared" si="3"/>
        <v>0</v>
      </c>
      <c r="O17" s="66">
        <f t="shared" si="0"/>
        <v>61</v>
      </c>
      <c r="P17" s="51">
        <f t="shared" si="1"/>
        <v>61</v>
      </c>
      <c r="Q17" s="52">
        <f t="shared" si="2"/>
        <v>1464</v>
      </c>
    </row>
    <row r="18" spans="2:17" ht="24" x14ac:dyDescent="0.35">
      <c r="B18" s="78" t="s">
        <v>43</v>
      </c>
      <c r="C18" s="82" t="s">
        <v>207</v>
      </c>
      <c r="D18" s="72">
        <v>4</v>
      </c>
      <c r="E18" s="66">
        <v>0</v>
      </c>
      <c r="F18" s="72">
        <v>3</v>
      </c>
      <c r="G18" s="66">
        <v>0</v>
      </c>
      <c r="H18" s="72">
        <v>16</v>
      </c>
      <c r="I18" s="66">
        <v>0</v>
      </c>
      <c r="J18" s="72">
        <v>7</v>
      </c>
      <c r="K18" s="66">
        <v>0</v>
      </c>
      <c r="L18" s="72">
        <v>18</v>
      </c>
      <c r="M18" s="66">
        <v>0</v>
      </c>
      <c r="N18" s="66">
        <f t="shared" si="3"/>
        <v>48</v>
      </c>
      <c r="O18" s="66">
        <f t="shared" si="0"/>
        <v>0</v>
      </c>
      <c r="P18" s="51">
        <f t="shared" si="1"/>
        <v>48</v>
      </c>
      <c r="Q18" s="52">
        <f t="shared" si="2"/>
        <v>1152</v>
      </c>
    </row>
    <row r="19" spans="2:17" x14ac:dyDescent="0.35">
      <c r="B19" s="78" t="s">
        <v>186</v>
      </c>
      <c r="C19" s="83" t="s">
        <v>187</v>
      </c>
      <c r="D19" s="72">
        <v>0</v>
      </c>
      <c r="E19" s="72">
        <v>0</v>
      </c>
      <c r="F19" s="72">
        <v>0</v>
      </c>
      <c r="G19" s="72">
        <v>0</v>
      </c>
      <c r="H19" s="131">
        <v>20</v>
      </c>
      <c r="I19" s="132"/>
      <c r="J19" s="132"/>
      <c r="K19" s="132"/>
      <c r="L19" s="132"/>
      <c r="M19" s="133"/>
      <c r="N19" s="131">
        <f>H19</f>
        <v>20</v>
      </c>
      <c r="O19" s="133"/>
      <c r="P19" s="51">
        <f>N19</f>
        <v>20</v>
      </c>
      <c r="Q19" s="52">
        <f t="shared" si="2"/>
        <v>480</v>
      </c>
    </row>
    <row r="20" spans="2:17" x14ac:dyDescent="0.35">
      <c r="D20" s="79"/>
      <c r="E20" s="68"/>
      <c r="F20" s="80"/>
      <c r="G20" s="68"/>
      <c r="H20" s="79"/>
      <c r="I20" s="68"/>
      <c r="J20" s="80"/>
      <c r="K20" s="68"/>
      <c r="L20" s="80"/>
      <c r="M20" s="68"/>
    </row>
    <row r="21" spans="2:17" x14ac:dyDescent="0.35">
      <c r="B21" s="63"/>
      <c r="C21" s="81"/>
      <c r="D21" s="134" t="s">
        <v>176</v>
      </c>
      <c r="E21" s="135"/>
      <c r="F21" s="135"/>
      <c r="G21" s="135"/>
      <c r="H21" s="135"/>
      <c r="I21" s="135"/>
      <c r="J21" s="135"/>
      <c r="K21" s="136"/>
    </row>
    <row r="22" spans="2:17" x14ac:dyDescent="0.35">
      <c r="B22" s="137" t="s">
        <v>1</v>
      </c>
      <c r="C22" s="138" t="s">
        <v>2</v>
      </c>
      <c r="D22" s="139" t="s">
        <v>177</v>
      </c>
      <c r="E22" s="139"/>
      <c r="F22" s="139" t="s">
        <v>178</v>
      </c>
      <c r="G22" s="139"/>
      <c r="H22" s="139" t="s">
        <v>179</v>
      </c>
      <c r="I22" s="139"/>
      <c r="J22" s="139"/>
      <c r="K22" s="139"/>
    </row>
    <row r="23" spans="2:17" x14ac:dyDescent="0.35">
      <c r="B23" s="137"/>
      <c r="C23" s="138"/>
      <c r="D23" s="69" t="s">
        <v>171</v>
      </c>
      <c r="E23" s="69" t="s">
        <v>172</v>
      </c>
      <c r="F23" s="69" t="s">
        <v>171</v>
      </c>
      <c r="G23" s="69" t="s">
        <v>172</v>
      </c>
      <c r="H23" s="69" t="s">
        <v>171</v>
      </c>
      <c r="I23" s="69" t="s">
        <v>172</v>
      </c>
      <c r="J23" s="69" t="s">
        <v>173</v>
      </c>
      <c r="K23" s="70" t="s">
        <v>173</v>
      </c>
    </row>
    <row r="24" spans="2:17" ht="26" x14ac:dyDescent="0.35">
      <c r="B24" s="137"/>
      <c r="C24" s="138"/>
      <c r="D24" s="69" t="s">
        <v>174</v>
      </c>
      <c r="E24" s="69" t="s">
        <v>174</v>
      </c>
      <c r="F24" s="69" t="s">
        <v>174</v>
      </c>
      <c r="G24" s="69" t="s">
        <v>174</v>
      </c>
      <c r="H24" s="69" t="s">
        <v>174</v>
      </c>
      <c r="I24" s="69" t="s">
        <v>174</v>
      </c>
      <c r="J24" s="69" t="s">
        <v>174</v>
      </c>
      <c r="K24" s="70" t="s">
        <v>175</v>
      </c>
    </row>
    <row r="25" spans="2:17" x14ac:dyDescent="0.35">
      <c r="B25" s="71" t="s">
        <v>80</v>
      </c>
      <c r="C25" s="64" t="s">
        <v>199</v>
      </c>
      <c r="D25" s="73">
        <v>24</v>
      </c>
      <c r="E25" s="73">
        <v>12</v>
      </c>
      <c r="F25" s="72">
        <v>24</v>
      </c>
      <c r="G25" s="73">
        <v>6</v>
      </c>
      <c r="H25" s="66">
        <f t="shared" ref="H25:H33" si="4">D25+F25</f>
        <v>48</v>
      </c>
      <c r="I25" s="66">
        <f t="shared" ref="I25:I33" si="5">E25+G25</f>
        <v>18</v>
      </c>
      <c r="J25" s="66">
        <f t="shared" ref="J25:J33" si="6">G25+H25</f>
        <v>54</v>
      </c>
      <c r="K25" s="52">
        <f>24*J25</f>
        <v>1296</v>
      </c>
    </row>
    <row r="26" spans="2:17" x14ac:dyDescent="0.35">
      <c r="B26" s="75" t="s">
        <v>81</v>
      </c>
      <c r="C26" s="64" t="s">
        <v>200</v>
      </c>
      <c r="D26" s="73">
        <v>48</v>
      </c>
      <c r="E26" s="73">
        <v>24</v>
      </c>
      <c r="F26" s="72">
        <v>36</v>
      </c>
      <c r="G26" s="73">
        <v>12</v>
      </c>
      <c r="H26" s="66">
        <f t="shared" si="4"/>
        <v>84</v>
      </c>
      <c r="I26" s="66">
        <f t="shared" si="5"/>
        <v>36</v>
      </c>
      <c r="J26" s="66">
        <f t="shared" si="6"/>
        <v>96</v>
      </c>
      <c r="K26" s="52">
        <f t="shared" ref="K26:K33" si="7">24*J26</f>
        <v>2304</v>
      </c>
    </row>
    <row r="27" spans="2:17" ht="26" x14ac:dyDescent="0.35">
      <c r="B27" s="75" t="s">
        <v>82</v>
      </c>
      <c r="C27" s="64" t="s">
        <v>201</v>
      </c>
      <c r="D27" s="69">
        <v>12</v>
      </c>
      <c r="E27" s="67">
        <v>6</v>
      </c>
      <c r="F27" s="72">
        <v>6</v>
      </c>
      <c r="G27" s="72">
        <v>3</v>
      </c>
      <c r="H27" s="66">
        <f t="shared" si="4"/>
        <v>18</v>
      </c>
      <c r="I27" s="66">
        <f t="shared" si="5"/>
        <v>9</v>
      </c>
      <c r="J27" s="66">
        <f t="shared" si="6"/>
        <v>21</v>
      </c>
      <c r="K27" s="52">
        <f t="shared" si="7"/>
        <v>504</v>
      </c>
    </row>
    <row r="28" spans="2:17" x14ac:dyDescent="0.35">
      <c r="B28" s="75" t="s">
        <v>86</v>
      </c>
      <c r="C28" s="82" t="s">
        <v>202</v>
      </c>
      <c r="D28" s="73">
        <v>0</v>
      </c>
      <c r="E28" s="66">
        <v>2</v>
      </c>
      <c r="F28" s="72">
        <v>0</v>
      </c>
      <c r="G28" s="66">
        <v>3</v>
      </c>
      <c r="H28" s="66">
        <f t="shared" si="4"/>
        <v>0</v>
      </c>
      <c r="I28" s="66">
        <f t="shared" si="5"/>
        <v>5</v>
      </c>
      <c r="J28" s="66">
        <f t="shared" si="6"/>
        <v>3</v>
      </c>
      <c r="K28" s="52">
        <f t="shared" si="7"/>
        <v>72</v>
      </c>
    </row>
    <row r="29" spans="2:17" x14ac:dyDescent="0.35">
      <c r="B29" s="75" t="s">
        <v>87</v>
      </c>
      <c r="C29" s="82" t="s">
        <v>203</v>
      </c>
      <c r="D29" s="73">
        <v>4</v>
      </c>
      <c r="E29" s="66">
        <v>0</v>
      </c>
      <c r="F29" s="76">
        <v>6</v>
      </c>
      <c r="G29" s="66">
        <v>0</v>
      </c>
      <c r="H29" s="66">
        <f t="shared" si="4"/>
        <v>10</v>
      </c>
      <c r="I29" s="66">
        <f t="shared" si="5"/>
        <v>0</v>
      </c>
      <c r="J29" s="66">
        <f t="shared" si="6"/>
        <v>10</v>
      </c>
      <c r="K29" s="52">
        <f t="shared" si="7"/>
        <v>240</v>
      </c>
    </row>
    <row r="30" spans="2:17" ht="24" x14ac:dyDescent="0.35">
      <c r="B30" s="78" t="s">
        <v>90</v>
      </c>
      <c r="C30" s="82" t="s">
        <v>204</v>
      </c>
      <c r="D30" s="73">
        <v>0</v>
      </c>
      <c r="E30" s="66">
        <v>1</v>
      </c>
      <c r="F30" s="72">
        <v>0</v>
      </c>
      <c r="G30" s="66">
        <v>2</v>
      </c>
      <c r="H30" s="66">
        <f t="shared" si="4"/>
        <v>0</v>
      </c>
      <c r="I30" s="66">
        <f t="shared" si="5"/>
        <v>3</v>
      </c>
      <c r="J30" s="66">
        <f t="shared" si="6"/>
        <v>2</v>
      </c>
      <c r="K30" s="52">
        <f t="shared" si="7"/>
        <v>48</v>
      </c>
    </row>
    <row r="31" spans="2:17" ht="24" x14ac:dyDescent="0.35">
      <c r="B31" s="78" t="s">
        <v>91</v>
      </c>
      <c r="C31" s="82" t="s">
        <v>205</v>
      </c>
      <c r="D31" s="73">
        <v>2</v>
      </c>
      <c r="E31" s="66">
        <v>0</v>
      </c>
      <c r="F31" s="72">
        <v>4</v>
      </c>
      <c r="G31" s="66">
        <v>0</v>
      </c>
      <c r="H31" s="66">
        <f t="shared" si="4"/>
        <v>6</v>
      </c>
      <c r="I31" s="66">
        <f t="shared" si="5"/>
        <v>0</v>
      </c>
      <c r="J31" s="66">
        <f t="shared" si="6"/>
        <v>6</v>
      </c>
      <c r="K31" s="52">
        <f t="shared" si="7"/>
        <v>144</v>
      </c>
    </row>
    <row r="32" spans="2:17" ht="24" x14ac:dyDescent="0.35">
      <c r="B32" s="78" t="s">
        <v>92</v>
      </c>
      <c r="C32" s="82" t="s">
        <v>206</v>
      </c>
      <c r="D32" s="73">
        <v>0</v>
      </c>
      <c r="E32" s="66">
        <v>1</v>
      </c>
      <c r="F32" s="72">
        <v>0</v>
      </c>
      <c r="G32" s="66">
        <v>3</v>
      </c>
      <c r="H32" s="66">
        <f t="shared" si="4"/>
        <v>0</v>
      </c>
      <c r="I32" s="66">
        <f t="shared" si="5"/>
        <v>4</v>
      </c>
      <c r="J32" s="66">
        <f t="shared" si="6"/>
        <v>3</v>
      </c>
      <c r="K32" s="52">
        <f t="shared" si="7"/>
        <v>72</v>
      </c>
    </row>
    <row r="33" spans="2:11" ht="24" x14ac:dyDescent="0.35">
      <c r="B33" s="78" t="s">
        <v>93</v>
      </c>
      <c r="C33" s="82" t="s">
        <v>207</v>
      </c>
      <c r="D33" s="73">
        <v>2</v>
      </c>
      <c r="E33" s="66">
        <v>0</v>
      </c>
      <c r="F33" s="72">
        <v>6</v>
      </c>
      <c r="G33" s="66">
        <v>0</v>
      </c>
      <c r="H33" s="66">
        <f t="shared" si="4"/>
        <v>8</v>
      </c>
      <c r="I33" s="66">
        <f t="shared" si="5"/>
        <v>0</v>
      </c>
      <c r="J33" s="66">
        <f t="shared" si="6"/>
        <v>8</v>
      </c>
      <c r="K33" s="52">
        <f t="shared" si="7"/>
        <v>192</v>
      </c>
    </row>
  </sheetData>
  <mergeCells count="20">
    <mergeCell ref="H7:I7"/>
    <mergeCell ref="J7:K7"/>
    <mergeCell ref="L7:M7"/>
    <mergeCell ref="N7:Q7"/>
    <mergeCell ref="B2:M2"/>
    <mergeCell ref="B3:L3"/>
    <mergeCell ref="C4:K4"/>
    <mergeCell ref="D6:Q6"/>
    <mergeCell ref="B7:B9"/>
    <mergeCell ref="C7:C9"/>
    <mergeCell ref="D7:E7"/>
    <mergeCell ref="F7:G7"/>
    <mergeCell ref="H19:M19"/>
    <mergeCell ref="N19:O19"/>
    <mergeCell ref="D21:K21"/>
    <mergeCell ref="B22:B24"/>
    <mergeCell ref="C22:C24"/>
    <mergeCell ref="D22:E22"/>
    <mergeCell ref="F22:G22"/>
    <mergeCell ref="H22:K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1. Présentation</vt:lpstr>
      <vt:lpstr>2. BPU Pilotage</vt:lpstr>
      <vt:lpstr>3. BPU DCFAM</vt:lpstr>
      <vt:lpstr>4. BPU DCFAM-SNC</vt:lpstr>
      <vt:lpstr>5. BPU MIGRATION</vt:lpstr>
      <vt:lpstr>6. DQE</vt:lpstr>
      <vt:lpstr>6. DQE Annexe</vt:lpstr>
      <vt:lpstr>'1. Présentation'!Zone_d_impression</vt:lpstr>
      <vt:lpstr>'2. BPU Pilotage'!Zone_d_impression</vt:lpstr>
      <vt:lpstr>'3. BPU DCFAM'!Zone_d_impression</vt:lpstr>
      <vt:lpstr>'4. BPU DCFAM-SNC'!Zone_d_impression</vt:lpstr>
      <vt:lpstr>'5. BPU MIGRATION'!Zone_d_impression</vt:lpstr>
      <vt:lpstr>'6. DQE'!Zone_d_impression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DUTEIS</dc:creator>
  <cp:lastModifiedBy>LATERRADE Morgan</cp:lastModifiedBy>
  <cp:lastPrinted>2021-11-02T07:46:42Z</cp:lastPrinted>
  <dcterms:created xsi:type="dcterms:W3CDTF">2012-10-25T08:19:53Z</dcterms:created>
  <dcterms:modified xsi:type="dcterms:W3CDTF">2026-03-30T07:47:31Z</dcterms:modified>
</cp:coreProperties>
</file>